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Y:\01_PROJEKTI\2105 nadstreski peron Poljcane\20 DIGITALNI PROJEKT\02 IZN\02 PO RECENZIJI\11_3 Elaborat skupnega predračuna\"/>
    </mc:Choice>
  </mc:AlternateContent>
  <xr:revisionPtr revIDLastSave="0" documentId="13_ncr:1_{E17204F6-A786-42EF-9BCB-05ECD14A066A}" xr6:coauthVersionLast="47" xr6:coauthVersionMax="47" xr10:uidLastSave="{00000000-0000-0000-0000-000000000000}"/>
  <bookViews>
    <workbookView xWindow="-27180" yWindow="675" windowWidth="23700" windowHeight="14250" tabRatio="850" xr2:uid="{00000000-000D-0000-FFFF-FFFF00000000}"/>
  </bookViews>
  <sheets>
    <sheet name="Rekapitulacija" sheetId="1" r:id="rId1"/>
    <sheet name="0 2 Načrt nadst. na peronih" sheetId="43" r:id="rId2"/>
    <sheet name="PRESLEDEK_1" sheetId="58" r:id="rId3"/>
    <sheet name="3 1 Načrt elektroinst" sheetId="55" r:id="rId4"/>
    <sheet name="PRESLEDEK_2" sheetId="59" r:id="rId5"/>
    <sheet name="3 2 Katodna in ozemljitev" sheetId="62" r:id="rId6"/>
    <sheet name="PRESLEDEK_3" sheetId="68" r:id="rId7"/>
    <sheet name="9 1 vodenje prom" sheetId="69" r:id="rId8"/>
    <sheet name="PRESLEDEK_4" sheetId="63" r:id="rId9"/>
    <sheet name="11 1 Teh_izvedbe" sheetId="66" r:id="rId10"/>
    <sheet name="PRESLEDEK_5" sheetId="71" r:id="rId11"/>
    <sheet name="11 2 Varnostni načrt" sheetId="70" r:id="rId12"/>
  </sheets>
  <definedNames>
    <definedName name="_xlnm.Print_Area" localSheetId="1">'0 2 Načrt nadst. na peronih'!$B$1:$H$127</definedName>
    <definedName name="_xlnm.Print_Area" localSheetId="9">'11 1 Teh_izvedbe'!$B$1:$H$20</definedName>
    <definedName name="_xlnm.Print_Area" localSheetId="11">'11 2 Varnostni načrt'!$B$1:$H$49</definedName>
    <definedName name="_xlnm.Print_Area" localSheetId="3">'3 1 Načrt elektroinst'!$B$2:$G$115</definedName>
    <definedName name="_xlnm.Print_Area" localSheetId="5">'3 2 Katodna in ozemljitev'!$B$2:$G$70</definedName>
    <definedName name="_xlnm.Print_Area" localSheetId="7">'9 1 vodenje prom'!$B$2:$G$17</definedName>
    <definedName name="_xlnm.Print_Titles" localSheetId="1">'0 2 Načrt nadst. na peronih'!$5:$6</definedName>
    <definedName name="_xlnm.Print_Titles" localSheetId="9">'11 1 Teh_izvedbe'!$5:$6</definedName>
    <definedName name="_xlnm.Print_Titles" localSheetId="11">'11 2 Varnostni načrt'!$5:$6</definedName>
    <definedName name="_xlnm.Print_Titles" localSheetId="3">'3 1 Načrt elektroinst'!$6:$7</definedName>
    <definedName name="_xlnm.Print_Titles" localSheetId="5">'3 2 Katodna in ozemljitev'!$6:$7</definedName>
    <definedName name="_xlnm.Print_Titles" localSheetId="7">'9 1 vodenje prom'!$6:$7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42" i="70" l="1"/>
  <c r="H11" i="66"/>
  <c r="H10" i="66"/>
  <c r="G87" i="55"/>
  <c r="G18" i="69"/>
  <c r="G17" i="69"/>
  <c r="G16" i="69"/>
  <c r="G15" i="69"/>
  <c r="G14" i="69"/>
  <c r="G13" i="69"/>
  <c r="G12" i="69"/>
  <c r="G11" i="69"/>
  <c r="D123" i="43"/>
  <c r="D122" i="43"/>
  <c r="D121" i="43"/>
  <c r="D120" i="43"/>
  <c r="D119" i="43"/>
  <c r="H115" i="43"/>
  <c r="H114" i="43"/>
  <c r="H112" i="43"/>
  <c r="H111" i="43"/>
  <c r="H109" i="43"/>
  <c r="H105" i="43"/>
  <c r="H104" i="43"/>
  <c r="H103" i="43"/>
  <c r="H102" i="43"/>
  <c r="H101" i="43"/>
  <c r="H97" i="43"/>
  <c r="H96" i="43"/>
  <c r="H95" i="43"/>
  <c r="H94" i="43"/>
  <c r="H93" i="43"/>
  <c r="H92" i="43"/>
  <c r="H91" i="43"/>
  <c r="H90" i="43"/>
  <c r="H88" i="43"/>
  <c r="F86" i="43"/>
  <c r="H86" i="43" s="1"/>
  <c r="F84" i="43"/>
  <c r="H84" i="43" s="1"/>
  <c r="H82" i="43"/>
  <c r="H80" i="43"/>
  <c r="H75" i="43"/>
  <c r="H73" i="43"/>
  <c r="H70" i="43"/>
  <c r="H69" i="43"/>
  <c r="H66" i="43"/>
  <c r="H64" i="43"/>
  <c r="H58" i="43"/>
  <c r="H56" i="43"/>
  <c r="H54" i="43"/>
  <c r="H52" i="43"/>
  <c r="H48" i="43"/>
  <c r="H46" i="43"/>
  <c r="H41" i="43"/>
  <c r="H39" i="43"/>
  <c r="H36" i="43"/>
  <c r="H32" i="43"/>
  <c r="H30" i="43"/>
  <c r="H28" i="43"/>
  <c r="H22" i="43"/>
  <c r="H19" i="43"/>
  <c r="H18" i="43"/>
  <c r="H16" i="43"/>
  <c r="H14" i="43"/>
  <c r="H10" i="43"/>
  <c r="G9" i="69" l="1"/>
  <c r="H43" i="43"/>
  <c r="E121" i="43" s="1"/>
  <c r="H107" i="43"/>
  <c r="E123" i="43" s="1"/>
  <c r="H25" i="43"/>
  <c r="E120" i="43" s="1"/>
  <c r="H7" i="43"/>
  <c r="E119" i="43" s="1"/>
  <c r="H61" i="43"/>
  <c r="E122" i="43" s="1"/>
  <c r="E124" i="43" l="1"/>
  <c r="E125" i="43" s="1"/>
  <c r="E126" i="43" s="1"/>
  <c r="H40" i="70" l="1"/>
  <c r="H38" i="70"/>
  <c r="H34" i="70"/>
  <c r="H27" i="70"/>
  <c r="H25" i="70"/>
  <c r="H23" i="70"/>
  <c r="H21" i="70"/>
  <c r="H19" i="70"/>
  <c r="H17" i="70"/>
  <c r="H15" i="70"/>
  <c r="H13" i="70"/>
  <c r="H11" i="70"/>
  <c r="D45" i="70"/>
  <c r="H9" i="70"/>
  <c r="D20" i="69"/>
  <c r="D21" i="69" s="1"/>
  <c r="E20" i="1" s="1"/>
  <c r="H9" i="66"/>
  <c r="D14" i="66"/>
  <c r="H6" i="66" l="1"/>
  <c r="E14" i="66" s="1"/>
  <c r="E15" i="66" s="1"/>
  <c r="H6" i="70"/>
  <c r="E45" i="70" s="1"/>
  <c r="E46" i="70" s="1"/>
  <c r="D22" i="69"/>
  <c r="F20" i="1" s="1"/>
  <c r="E21" i="1" l="1"/>
  <c r="E16" i="66"/>
  <c r="E17" i="66" s="1"/>
  <c r="G21" i="1" s="1"/>
  <c r="D23" i="69"/>
  <c r="G20" i="1" s="1"/>
  <c r="E47" i="70"/>
  <c r="E22" i="1"/>
  <c r="G63" i="62"/>
  <c r="G61" i="62"/>
  <c r="G59" i="62"/>
  <c r="G57" i="62"/>
  <c r="G55" i="62"/>
  <c r="G53" i="62"/>
  <c r="G51" i="62"/>
  <c r="G43" i="62"/>
  <c r="G41" i="62"/>
  <c r="G39" i="62"/>
  <c r="G37" i="62"/>
  <c r="G35" i="62"/>
  <c r="G33" i="62"/>
  <c r="G31" i="62"/>
  <c r="G29" i="62"/>
  <c r="G27" i="62"/>
  <c r="G25" i="62"/>
  <c r="G23" i="62"/>
  <c r="G21" i="62"/>
  <c r="G19" i="62"/>
  <c r="G17" i="62"/>
  <c r="G15" i="62"/>
  <c r="G13" i="62"/>
  <c r="C73" i="62"/>
  <c r="F21" i="1" l="1"/>
  <c r="F65" i="62"/>
  <c r="G65" i="62" s="1"/>
  <c r="G47" i="62" s="1"/>
  <c r="D73" i="62" s="1"/>
  <c r="E48" i="70"/>
  <c r="G22" i="1" s="1"/>
  <c r="F22" i="1"/>
  <c r="F45" i="62"/>
  <c r="G45" i="62" s="1"/>
  <c r="G9" i="62" s="1"/>
  <c r="D72" i="62" s="1"/>
  <c r="D74" i="62" l="1"/>
  <c r="C119" i="55"/>
  <c r="G107" i="55"/>
  <c r="G105" i="55"/>
  <c r="G103" i="55"/>
  <c r="G101" i="55"/>
  <c r="G99" i="55"/>
  <c r="G97" i="55"/>
  <c r="G95" i="55"/>
  <c r="G93" i="55"/>
  <c r="G85" i="55"/>
  <c r="G83" i="55"/>
  <c r="G81" i="55"/>
  <c r="G79" i="55"/>
  <c r="G77" i="55"/>
  <c r="G75" i="55"/>
  <c r="G73" i="55"/>
  <c r="G71" i="55"/>
  <c r="G69" i="55"/>
  <c r="G67" i="55"/>
  <c r="G65" i="55"/>
  <c r="G63" i="55"/>
  <c r="G61" i="55"/>
  <c r="G59" i="55"/>
  <c r="G57" i="55"/>
  <c r="G55" i="55"/>
  <c r="G53" i="55"/>
  <c r="G51" i="55"/>
  <c r="G49" i="55"/>
  <c r="G47" i="55"/>
  <c r="G45" i="55"/>
  <c r="G43" i="55"/>
  <c r="G41" i="55"/>
  <c r="G39" i="55"/>
  <c r="G37" i="55"/>
  <c r="G35" i="55"/>
  <c r="G28" i="55"/>
  <c r="G26" i="55"/>
  <c r="G24" i="55"/>
  <c r="G23" i="55"/>
  <c r="G21" i="55"/>
  <c r="G19" i="55"/>
  <c r="G13" i="55"/>
  <c r="G15" i="55"/>
  <c r="E14" i="1"/>
  <c r="D75" i="62" l="1"/>
  <c r="E18" i="1"/>
  <c r="G31" i="55"/>
  <c r="D118" i="55" s="1"/>
  <c r="G89" i="55"/>
  <c r="D119" i="55" s="1"/>
  <c r="G9" i="55"/>
  <c r="D117" i="55" s="1"/>
  <c r="D76" i="62" l="1"/>
  <c r="G18" i="1" s="1"/>
  <c r="F18" i="1"/>
  <c r="F112" i="55"/>
  <c r="G112" i="55" s="1"/>
  <c r="G110" i="55" s="1"/>
  <c r="D120" i="55" s="1"/>
  <c r="D121" i="55" s="1"/>
  <c r="D122" i="55" l="1"/>
  <c r="E16" i="1"/>
  <c r="F14" i="1"/>
  <c r="E24" i="1" l="1"/>
  <c r="D123" i="55"/>
  <c r="G16" i="1" s="1"/>
  <c r="F16" i="1"/>
  <c r="G14" i="1"/>
  <c r="E26" i="1" l="1"/>
  <c r="F24" i="1"/>
  <c r="G24" i="1"/>
  <c r="E28" i="1" l="1"/>
  <c r="F26" i="1"/>
  <c r="G26" i="1" s="1"/>
  <c r="F28" i="1" l="1"/>
  <c r="G28" i="1" s="1"/>
</calcChain>
</file>

<file path=xl/sharedStrings.xml><?xml version="1.0" encoding="utf-8"?>
<sst xmlns="http://schemas.openxmlformats.org/spreadsheetml/2006/main" count="720" uniqueCount="416">
  <si>
    <t xml:space="preserve">Popisi del s predračunom za </t>
  </si>
  <si>
    <t>Načrt:</t>
  </si>
  <si>
    <t>Faza:</t>
  </si>
  <si>
    <t>PREDRAČUN</t>
  </si>
  <si>
    <t>Postavka</t>
  </si>
  <si>
    <t>Normativ</t>
  </si>
  <si>
    <t>Opis postavke</t>
  </si>
  <si>
    <t xml:space="preserve">Enota </t>
  </si>
  <si>
    <t>Količina</t>
  </si>
  <si>
    <t>Cena za enoto</t>
  </si>
  <si>
    <t>Cena skupaj</t>
  </si>
  <si>
    <t>m</t>
  </si>
  <si>
    <t>kpl</t>
  </si>
  <si>
    <t>URA</t>
  </si>
  <si>
    <t xml:space="preserve">  CENA SKUPAJ (brez DDV)</t>
  </si>
  <si>
    <t xml:space="preserve">  DDV (22%)</t>
  </si>
  <si>
    <t xml:space="preserve">  CENA SKUPAJ (z DDV)</t>
  </si>
  <si>
    <t>Projektantski nadzor. Vrednost postavke je že fiksno določena v PIS-u in jo ponudnik ne more/ne sme spreminjati. Obračun projektantskega nadzora se bo izvedel po dokazljivih dejanskih stroških na podlagi računa izvajalca projektantskega nadzora.</t>
  </si>
  <si>
    <t>KOS</t>
  </si>
  <si>
    <t>M1</t>
  </si>
  <si>
    <t>TUJE STORITVE SKUPAJ:</t>
  </si>
  <si>
    <t>S 7 9 311</t>
  </si>
  <si>
    <t>S 7 9 514</t>
  </si>
  <si>
    <t>1.1 Geodetska dela</t>
  </si>
  <si>
    <t>M2</t>
  </si>
  <si>
    <t>M3</t>
  </si>
  <si>
    <t>2.1 Izkopi</t>
  </si>
  <si>
    <t>2.2 Planum temeljnih tal</t>
  </si>
  <si>
    <t>GRADBENA IN OBRTNIŠKA DELA SKUPAJ:</t>
  </si>
  <si>
    <t>S 1 3 311</t>
  </si>
  <si>
    <t>S 1 3 312</t>
  </si>
  <si>
    <t>KG</t>
  </si>
  <si>
    <t>S 7 9 351</t>
  </si>
  <si>
    <t>Geotehnični nadzor .................</t>
  </si>
  <si>
    <t>S 7 3 881</t>
  </si>
  <si>
    <t>Dobava in vgraditev traku FeZn 25x4 mm za ozemljitev</t>
  </si>
  <si>
    <t>4 GRADBENA IN OBRTNIŠKA DELA</t>
  </si>
  <si>
    <t>5 TUJE STORITVE</t>
  </si>
  <si>
    <t>2 ZEMELJSKA DELA IN TEMELJENJE</t>
  </si>
  <si>
    <t>ZEMELJSKA DELA IN TEMELJENJE SKUPAJ:</t>
  </si>
  <si>
    <t>Izdelovalec</t>
  </si>
  <si>
    <t>S 5 1 211</t>
  </si>
  <si>
    <t>SKUPAJ:</t>
  </si>
  <si>
    <t>1.1.2</t>
  </si>
  <si>
    <t>1.1.3</t>
  </si>
  <si>
    <t>1.2.1</t>
  </si>
  <si>
    <t>1.2.2</t>
  </si>
  <si>
    <t>1.2.3</t>
  </si>
  <si>
    <t>1.2.4</t>
  </si>
  <si>
    <t>1.2.5</t>
  </si>
  <si>
    <t>1.5.1</t>
  </si>
  <si>
    <t>Načrt</t>
  </si>
  <si>
    <t>Cena brez DDV</t>
  </si>
  <si>
    <t>DDV (22%)</t>
  </si>
  <si>
    <t>Cena z DDV</t>
  </si>
  <si>
    <t>IZN</t>
  </si>
  <si>
    <t>Organizacija gradbišča – postavitev začasnih objektov</t>
  </si>
  <si>
    <t>Organizacija gradbišča – odstranitev začasnih objektov</t>
  </si>
  <si>
    <t>5.1 Preizkus, nadzor in projektna dokumentacija</t>
  </si>
  <si>
    <t>1</t>
  </si>
  <si>
    <t>1.1</t>
  </si>
  <si>
    <t>1.1.1</t>
  </si>
  <si>
    <t>1.1.4</t>
  </si>
  <si>
    <t>1.1.5</t>
  </si>
  <si>
    <t>0/2</t>
  </si>
  <si>
    <t>projekt: 2105 Gradnja nadstreškov na peronih železniške postaje Poljčane</t>
  </si>
  <si>
    <t>št. projekta 2105</t>
  </si>
  <si>
    <t>Gradnja nadstreškov na peronih železniške postaje Poljčane</t>
  </si>
  <si>
    <t>3/2</t>
  </si>
  <si>
    <t>Načrt katodne zaščite in ozemljitve</t>
  </si>
  <si>
    <t>CPS d.o.o.</t>
  </si>
  <si>
    <t>3/1</t>
  </si>
  <si>
    <t>SMEL d.o.o.</t>
  </si>
  <si>
    <t>11/1</t>
  </si>
  <si>
    <t>Elaborat tehnologije izvedbe</t>
  </si>
  <si>
    <t>Načrt elektroinštalacij nadstreškov</t>
  </si>
  <si>
    <t>Projekt:2105 - nadstreški</t>
  </si>
  <si>
    <t>1 PREDDELA</t>
  </si>
  <si>
    <t>PREDDELA SKUPAJ:</t>
  </si>
  <si>
    <t>S 1 1 323</t>
  </si>
  <si>
    <t>Določitev in preverjanje položajev, višin in smeri pri gradnji objekta s površino nad 500 m2</t>
  </si>
  <si>
    <t>KPL</t>
  </si>
  <si>
    <t>Opomba:
zakoličba konstrukcijskih elementov - temeljev, stebrov,…</t>
  </si>
  <si>
    <t>1.2 Čiščenje terena in ostala preddela</t>
  </si>
  <si>
    <t>S 1 2 476</t>
  </si>
  <si>
    <t>Porušitev in odstranitev zidu iz cementnega betona</t>
  </si>
  <si>
    <t>Opomba:
obstoječi betonski jaški pod peronom. Količina ocenjena</t>
  </si>
  <si>
    <t>2</t>
  </si>
  <si>
    <t>Opomba:
upoštevati možnost transporta materiala do otočnega perona z vagonom po železniški progi</t>
  </si>
  <si>
    <t>3</t>
  </si>
  <si>
    <t>4</t>
  </si>
  <si>
    <t>S 1 2 353</t>
  </si>
  <si>
    <t>Porušitev in odstranitev nevezanega tlaka iz lomljenca, tlakovcev, plošč, debeline nad 18 cm</t>
  </si>
  <si>
    <t>Opomba:
odstranitev tlakovanih površin z deponiranjem tlakovcev in po končani gradnji nadstreškov ponovna izvedba tlakovanja. Tlakovanje peronov</t>
  </si>
  <si>
    <t>5</t>
  </si>
  <si>
    <t>S 1 3 244</t>
  </si>
  <si>
    <t>Zavarovanje gradbene jame v času gradnje s/z ……………..</t>
  </si>
  <si>
    <t>Opomba:
varovanje gradbene jame za izvedbo temeljev - razpiranje  (po potrebi). Količina ocenjena</t>
  </si>
  <si>
    <t>S 2 1 221</t>
  </si>
  <si>
    <t>Široki izkop vezljive zemljine – 3. kategorije – ročno</t>
  </si>
  <si>
    <t>Opomba:
v postavki zajeti vsi prevozi, nakladanje in razprostiranje materiala. Izkopi za temelje in jaške</t>
  </si>
  <si>
    <t>S 2 1 261</t>
  </si>
  <si>
    <t>Doplačilo za oviran izkop vezljive zemljine- 3. kategorije</t>
  </si>
  <si>
    <t>Opomba:
 oviranje kabelske kanalizacije pri izkopu</t>
  </si>
  <si>
    <t>S 2 1 224</t>
  </si>
  <si>
    <t>Široki izkop vezljive zemljine – 3. kategorije – strojno z nakladanjem</t>
  </si>
  <si>
    <t>Opomba:
 Upoštevati 10% deponiranje izkopnega materiala na peronu, ostalo odvoz na trajno deponijo. v postavki zajeti vsi prevozi, nakladanje in razprostiranje materiala</t>
  </si>
  <si>
    <t>S 2 2 112</t>
  </si>
  <si>
    <t>Ureditev planuma temeljnih tal vezljive zemljine – 3. kategorije</t>
  </si>
  <si>
    <t>2.4 Zasipi, nasipi, klini, posteljica</t>
  </si>
  <si>
    <t>S 2 4 213</t>
  </si>
  <si>
    <t>Zasip z zrnato kamnino – 3. kategorije - ročno</t>
  </si>
  <si>
    <t>Opomba:
Zasip temeljev 
komprimiranje po slojih po 25 cm. Zasip pripraviti za polaganje tlakovcev</t>
  </si>
  <si>
    <t>S 2 4 191</t>
  </si>
  <si>
    <t>Izdelava blazine pod temeljem objekta iz pustega betona v debelini do 30 cm</t>
  </si>
  <si>
    <t>3 ODVODNJAVANJE</t>
  </si>
  <si>
    <t>ODVODNJAVANJE SKUPAJ:</t>
  </si>
  <si>
    <t>3.2 Globinsko odvodnjavanje-kanalizacija</t>
  </si>
  <si>
    <t>S 4 3 131</t>
  </si>
  <si>
    <t>Izdelava kanalizacije iz cevi iz PEHD, vključno s podložno plastjo iz cementnega betona, premera 16 cm, v globini do 1,0 m</t>
  </si>
  <si>
    <t>Opomba:
upoštevana vsa zemeljska dela</t>
  </si>
  <si>
    <t>S 4 3 132</t>
  </si>
  <si>
    <t>Izdelava kanalizacije iz cevi iz PEHD, vključno s podložno plastjo iz cementnega betona, premera 20 cm, v globini do 1,0 m</t>
  </si>
  <si>
    <t>3.4 Jaški</t>
  </si>
  <si>
    <t>S 4 4 321</t>
  </si>
  <si>
    <t>Izdelava jaška iz polietilena, krožnega prereza s premerom 40 cm, globokega do 1,0 m</t>
  </si>
  <si>
    <t>Opomba:
peskolovi. Upoštevana izvedba priključka in odtoka ter vgradnja LTŽ pokrova</t>
  </si>
  <si>
    <t>S 4 4 185</t>
  </si>
  <si>
    <t>Izdelava jaška iz cementnega betona, krožnega prereza s premerom 120 cm, globokega nad 2,5 m</t>
  </si>
  <si>
    <t>Opomba:
ročno izkopavanje po tehnologiji vodnjakov na območju priključka meteorne kanalizacije otočnega perona na obstoječ meteorni kanal. Globina cca. 3,0m. Upoštevana izvedba priključka in odtoka ter vgradnja LTŽ pokrova</t>
  </si>
  <si>
    <t>N 4 4 100</t>
  </si>
  <si>
    <t>Izvedba priključka nove kanalizacijske cevi na obstoječo kanalizacijo</t>
  </si>
  <si>
    <t>S 7 2 453</t>
  </si>
  <si>
    <t>Dobava in vgraditev predfabriciranega kabelskega jaška iz cementnega betona, kvadratnega prereza</t>
  </si>
  <si>
    <t>Opomba:
prestavitev obstoječega jaška z vso kabelsko kanalizacijo pod stebrom v osi 5. Upoštevana izvedba in vgradnja LTŽ pokrova</t>
  </si>
  <si>
    <t>4.1 Tesarska dela</t>
  </si>
  <si>
    <t>S 5 1 121</t>
  </si>
  <si>
    <t xml:space="preserve">Izdelava nepremičnega odra, visokega do 4,0 m </t>
  </si>
  <si>
    <t>Opomba: izvedba odra po potrebi</t>
  </si>
  <si>
    <t>Izdelava podprtega opaža za ravne temelje.</t>
  </si>
  <si>
    <t>4.2 Dela z jeklom za ojačevanje</t>
  </si>
  <si>
    <t>S 5 2 222</t>
  </si>
  <si>
    <t>Dobava in postavitev rebrastih žic iz visokovrednega naravno trdega jekla B 500 B s premerom do 12 mm, za srednje zahtevno ojačitev</t>
  </si>
  <si>
    <t>S 5 2 217</t>
  </si>
  <si>
    <t>Dobava in postavitev rebrastih palic iz visokovrednega naravno trdega jekla B 500B s premerom 14 mm in večjim, za srednje zahtevno ojačitev</t>
  </si>
  <si>
    <t>4.3 Dela s cementnim betonom</t>
  </si>
  <si>
    <t>S 5 3 111</t>
  </si>
  <si>
    <t>Dobava in vgraditev cementnega betona C12/15 v prerez do 0,15 m3/m2-m1</t>
  </si>
  <si>
    <t xml:space="preserve">Opomba:
Podbetoni in polnilni betoni 
</t>
  </si>
  <si>
    <t>S 5 3 342</t>
  </si>
  <si>
    <t xml:space="preserve">Dobava in vgraditev cementnega betona C30/37, XF4, XD3, PVII, beton temeljev </t>
  </si>
  <si>
    <t>4.4 Ključavničarska dela</t>
  </si>
  <si>
    <t>Pri vseh postavkah upoštevati tudi ves potrebni vezni in pritrdilni material, vsa pripravljalna in zaključna dela ter vse delovne odre. Mere kontrolirati na gradbišču.
Dobava in montaža jeklene konstrukcije nadstreškov. Montaža se izvaja na višini do 4 m. Vse delovne odre in eventuelne lovilne odre postavi izvajalec montažnih del in jih mora vračunati v enotne cene. Jeklena nosilna konstrukcija z varjenjem in vijačenjem - dimenzije in kvaliteta materiala po standardih kot je predvideno v projektu in statičnem izračunu. Izvajalec mora pred izvedbo izdelati delavniške risbe jeklene konstrukcije</t>
  </si>
  <si>
    <t>S 1 2 495</t>
  </si>
  <si>
    <t>Dobava in vgraditev vijakov, odpornih proti koroziji, za sidranje…, po detajlu iz načrta</t>
  </si>
  <si>
    <t>Opomba:
sidrne palice (M30 8.8.) iz temeljev za pritrditev sidrnih plošč stebrov nadstreškov. Vgraditi po načrtu v času polagnja armature temeljev</t>
  </si>
  <si>
    <t>Sidranje armature ali moznikov v ekspanzijsko malto, vključno z vrtanjem lukenj premera 24 do 36 mm</t>
  </si>
  <si>
    <t xml:space="preserve">Opomba:
sidranje kovinskih sidrnih plošč v betonsko konstrukcijo (AB zidove) za stebre kovinskega nadstreška. Z geodetsko natančnostjo. </t>
  </si>
  <si>
    <t>S 5 8 711</t>
  </si>
  <si>
    <t>Dobava in vgraditev jeklene nosilne konstrukcije v varjeni izvedbi iz konstrukcijskega jekla S 235</t>
  </si>
  <si>
    <t>kg</t>
  </si>
  <si>
    <t>Opomba:
Nadstrešek 1 - 6.880 kg
Nadstrešek 2 - 14.540 kg</t>
  </si>
  <si>
    <t>S 5 8 712</t>
  </si>
  <si>
    <t>Dobava in vgraditev jeklene nosilne konstrukcije v varjeni izvedbi iz konstrukcijskega jekla S 355</t>
  </si>
  <si>
    <t>Opomba:
Nadstrešek 1 - 21.230 kg
Nadstrešek 2 - 32.100 kg</t>
  </si>
  <si>
    <t>N 5 8 100</t>
  </si>
  <si>
    <t>Demontaža, dobava in vgraditev jeklene nosilne konstrukcije (S235) in pločevinaste trapezne kritine</t>
  </si>
  <si>
    <t>Opomba:
Podaljšanje strehe obstoječega nadstreška postajne stavbe pri nadstrešku 1
HEA100 - 4,0m - 6 kom
trapezna pločevina 30m2
odkapna pločevina
podaljšanje žleba
ostala dela v kompletu</t>
  </si>
  <si>
    <t>6</t>
  </si>
  <si>
    <t>N 5 8 801</t>
  </si>
  <si>
    <t>ALU spuščen strop - kompozitne fasadne plošče d= 4mm, š= 100 c, npr. plošče ALUCOBOND, barva št. 501 smoke silver metalic. Plošče so s kovicami pritrjene na sistemsko podkonstrukcijo - kot npr. sistem EuroFox Hilti MacFOX MLA-100. Paneli so izvedeni delno demontažno za servisni dostop. Izvedba in pritrditev po detajlih proizvajalca</t>
  </si>
  <si>
    <t>7</t>
  </si>
  <si>
    <t>N 5 8 802</t>
  </si>
  <si>
    <t>Stropno polnilo - dekorativna rešetka iz vročecinkanega, nerjavečega jekla, barvana temno siva RAL 7037, dim 500/1500 mm, h= 30mm, kot npr. BENKO TEHNA tip Standardna-ultra prešana rešetka z obrobo - za zračenje in servisni dostop</t>
  </si>
  <si>
    <t>8</t>
  </si>
  <si>
    <t>N 5 8 803</t>
  </si>
  <si>
    <t>Čelna obloga vertikalnega strešnega venca. Alu maska atike - kompozitne fasadne plošče d=4 mm, š= 100 cm, npr. plošče ALUCOBOND, barva št. 501 smoke silver metalic. Plošče so s kovicami pritrjene na sistemsko podkonstrukcijo - kot npr. sistem EuroFox Hilti MacFOX MLA-100. Paneli so izvedeni delno demontažno za servisni dostop. Izvedba in pritrditev po detajlih proizvajalca</t>
  </si>
  <si>
    <t>9</t>
  </si>
  <si>
    <t>N 5 8 804</t>
  </si>
  <si>
    <t>Odtočni kotlič fi 150 mm z zaščitno rešetko in priključkom kritine, tipske izvedbe (nerjevno jeklo), vgrajen v žloti in priključkom na odtočno cev</t>
  </si>
  <si>
    <t>10</t>
  </si>
  <si>
    <t>N 5 8 805</t>
  </si>
  <si>
    <t>Vertikalna odtočna cev iz brezšivnih cevi fi 110 mm iz nerjavečega jekla ter lokom s priključkom na peskolov. Po detajlu proizvajalca</t>
  </si>
  <si>
    <t>11</t>
  </si>
  <si>
    <t>N 5 8 806</t>
  </si>
  <si>
    <t>Dobava in montaža trapezne kritine s PU polnilom  debeline 60mm in širine panela 100cm.  Pločevina obojestransko cinkana. Spoje strešne kritine posebej zaščititi s tesnili po navodilih proizvajalca.</t>
  </si>
  <si>
    <t>12</t>
  </si>
  <si>
    <t>N 5 8 807</t>
  </si>
  <si>
    <t xml:space="preserve">Dobava in izvedba strešne mulde - žlote po načrtu. </t>
  </si>
  <si>
    <t>13</t>
  </si>
  <si>
    <t>N 5 8 808</t>
  </si>
  <si>
    <t>Dobava in izvedba INOX stebrička višine 120 cm s sidranjem na AB zid. Stebriček držala stopnišča</t>
  </si>
  <si>
    <t xml:space="preserve">4.5 Steklarska dela </t>
  </si>
  <si>
    <t>Pri vseh postavkah upoštevati tudi ves potrebni vezni in pritrdilni material, vsa pripravljalna in zaključna dela ter vse delovne odre. Mere kontrolirati na gradbišču.
Dobava in montaža steklenih elemenotv. Montaža se izvaja na višini do 4 m. Vse delovne odre in eventuelne lovilne odre postavi izvajalec montažnih del in jih mora vračunati v enotne cene. Izvajalec mora pred izvedbo izdelati delavniške risbe steklenih konstrukcij</t>
  </si>
  <si>
    <t xml:space="preserve">N </t>
  </si>
  <si>
    <t xml:space="preserve">Izdelava, dobava in montaža stene iz varnostnega, lepljenega in kaljenega stekla sestave 88.2mm ESG, TVG. Montirano v alu profile.
Ustreznost se dokazuje s certifikati.
Dim.: 9000 x 3000mm 
</t>
  </si>
  <si>
    <t>N</t>
  </si>
  <si>
    <t>Izdelava, dobava in montaža ograje iz varnostnega, lepljenega in kaljenega stekla sestave 1010.2mm ESG, TVG. Montirano v masivni
nosilni ALU profil. Ustreznost se dokazuje s certifikati.
Dim.: 9100 x 1200mm –</t>
  </si>
  <si>
    <t>Izdelava, dobava in montaža stene iz varnostnega, lepljenega in kaljenega stekla sestave 88.2mm ESG, TVG. Montirano v alu profile.
Ustreznost se dokazuje s certifikati.
Dim.: 4900 x 2100mm</t>
  </si>
  <si>
    <t>Izdelava, dobava in montaža stene iz varnostnega, lepljenega in kaljenega stekla sestave 88.2mm ESG, TVG. Montirano v alu profile.
Ustreznost se dokazuje s certifikati.
Dim.: 10400 x 2100mm</t>
  </si>
  <si>
    <t>S 6 6 581</t>
  </si>
  <si>
    <t>Dobava in nalepljenje nalepke z motivom ptice ujede</t>
  </si>
  <si>
    <t>Opomba:
valjanec v temelju</t>
  </si>
  <si>
    <t>Opomba:
Geomehanski prevzem temeljnih tal</t>
  </si>
  <si>
    <t>Izdelava projektne dokumentacije za projekt izvedenih del</t>
  </si>
  <si>
    <t>S 7 9 515</t>
  </si>
  <si>
    <t>Izdelava projektne dokumentacije za vzdrževanje in obratovanje</t>
  </si>
  <si>
    <t>Projekt:2105 Gradnja nadstreškov na peronih železniške postaje Poljčane</t>
  </si>
  <si>
    <t xml:space="preserve">3/1 Načrt elektroinštalacij </t>
  </si>
  <si>
    <t>1 GRADBENA DELA</t>
  </si>
  <si>
    <t>GRADBENA DELA SKUPAJ:</t>
  </si>
  <si>
    <t>Priprava del in materiala</t>
  </si>
  <si>
    <t>Zakoličba tras obstoječih komunalnih vodov</t>
  </si>
  <si>
    <t>Dobava in vgradnja rebrastih cevi za izdelavo
kabelske kanalizacije, 2x ɸ110 mm, na globini 0.8m (vrh zgornjega roba cevi) izkop v zemljišču I. do III. ktg., dobava peska (granul. 3-7 mm) in zaščita cevi s peskom v sloju 10 cm nad cevmi, zasip kanala z
utrditvijo v slojih po 20-25 cm, dobava in položitev
ozemljitvenega traku INOX 30x3,5 mm, dobava in
položitev opozorilnega nemetaliziranega traku,
nakladanje in odvoz odvečnega materiala ter stroški začasne in končne deponije, čiščenje trase</t>
  </si>
  <si>
    <t>Dobava in vkop tipskega pohodnega elektro jaška dimenzije fi 400mm s LTŽ pokrovom 250kN, na mesto odstranjenega kandelabra</t>
  </si>
  <si>
    <t>Premestitev  montažnega
betonskega temelja JR, komplet z premestitvijo izkopom, zasipom, utrjevanjem, tlakovanjem, izkopom in vkopom na novi lokaciji.</t>
  </si>
  <si>
    <t>Izkop tlakovane površine globine cca. 0,8m za potrebe vkopa cevi za električno povezavo ter  ozemljitveno povezave do nove lokacije kandelabra JR</t>
  </si>
  <si>
    <t>Odstranitev montažnega betonskega temelja z kandelabrom na peronu, komplet z odstranitvijo zasipom, utrjevanjem in tlakovanjem.</t>
  </si>
  <si>
    <t>Odvoz kandelabra z temeljem na deponijo</t>
  </si>
  <si>
    <t>2 MONTAŽNA DELA</t>
  </si>
  <si>
    <t>MONTAŽNA DELA SKUPAJ:</t>
  </si>
  <si>
    <t>Dobava, montaža in priklop stropne LED svetilke:  MTSI B24443 LED 20W 830 IP65  - vgradna stropna zunanja svetilka stanovitne konstrukcije s povišano stopnjo zaščite IP65 in LED virom svetlobe tople barve 3000K in Ra&gt;80, izhodne svetilnosti svetilke 1875 lm, z zelo širokosnopno 86° simetrično optiko  po izračunu, prašno lakirano ohišje iz litega aluminija grafitno črne barve in varnostno kaljeno matirano steklo, z vgrajeno hibridno optiko z kmbinacijo visoko odsevne optike iz čistega aluminija in optičnih silikonskih leč za učinkovito omejitev bleščanja, zaščitnega razreda II z ločenim pretvornikom v IP65 zaščiti, odporna na udarce po IK07, za vpetje v sekundarni strop debeline do 45 mm, dimenzije: Ø145x93 mm, z možnostjo linijskega ožičenja, potrebni vgradni izrez: Ø128 x 100 mm, s predvideno obratovalno dobo 120 000h L80 B50  pri 25 °C,  z v primeru poškodbe ali okvare enostavno zamenjavo varnostnega stekla, predstikalne naprave, LED modula in tesnil, z zaščito proti sunkom napetosti po DIN EN61547, s certifikatom ENEC in energijskega razreda A++, z garancijo dobavljivosti nadomestnih delov vključno z LED enoto min. 20 let</t>
  </si>
  <si>
    <t>Dobava, montaža in priklop stropne LED svetilke:  MTSI B24444 LED 13W 830 IP65  - vgradna stropna zunanja svetilka stanovitne konstrukcije s povišano stopnjo zaščite IP65 in LED virom svetlobe tople barve 3000K in Ra&gt;80, izhodne svetilnosti svetilke 1380 lm, z zelo širokosnopno 86° simetrično optiko, prašno lakirano ohišje iz litega aluminija grafitno črne barve in varnostno kaljeno steklo, z vgrajeno Bega hibrodno optiko z odsevnikom iz čistega aluminija in leč iz ultra čistega silikona, zaščitnega razreda II z ločenim pretvornikom v IP65 zaščiti, odporna na udarce po IK07, za vpetje v sekundarni strop debeline do 55 mm, dimenzije: Ø175x98 mm, z možnostjo linijskega ožičenja, potrebni vgradni izrez: Ø160 x 100 mm, s predvidenega obratovalnega poteka LED modula: 200 000h L80 B50  pri 25 °C, z v primeru poškodbe ali okvare enostavno zamenjavo varnostnega stekla, silikonskih leč, odsevnika, predstikalne naprave, LED modula in tesnil, s certifikatom ENEC in energijskega razreda A++, z garancijo dobavljivosti nadomestnih delov vključno z LED enoto min. 20 let</t>
  </si>
  <si>
    <t>Dobava, montaža in priklop stropne LED varnostne svetilke:  Beghelli 19370 LLL EXTREME LED 7,5W SE1H Lunga7M IP65 - nadgradna stropna svetilka zasilne razsvetljave s povišano stopnjo zaščite in LED virom svetlobe, z priloženo lečno koridor optiko lungaluce 7m, priključne moči: 7,5W, stanovitno ohišje iz tlačno litega aluminija, odporno na udarce po IK09, v pripravnem spoju avtonomije 1h, izhodne svetilnosti pri avtonomiji 1h: 1000 lm, dimenzije: 180x180x57 mm, za temperaturno območje od: -20˚C do +50˚C, s certifikatom CE, z garancijo 10 let na komplet svetilko vključno z baterijo</t>
  </si>
  <si>
    <t>Prestavitev zvočnika iz kandelabra na nosilni steber nadstreška z vkljuojočim pritdilnim materialom in podaljpanjem kablov</t>
  </si>
  <si>
    <t>Prestavitev kamer pod nadstrešek</t>
  </si>
  <si>
    <t>Prestavitev signalne omarice MT signala na nosilni kandelaber nadstreška skupaj v sodelovanju s službo SŽ in nadzorom SŽ</t>
  </si>
  <si>
    <t>Prestavitev omaric na steber skupaj v sodelovanju s službo SŽ in nadzorom SŽ</t>
  </si>
  <si>
    <t>Prestavitev MT signala na konzole pod nadstrešek skupaj v sodelovanju s službo SŽ in nadzorom SŽ</t>
  </si>
  <si>
    <t>Dobava kabla FG16M16 4x2,5mm2 za stropno razsvetljavo in varnostno razsvetljavo nadstreškov</t>
  </si>
  <si>
    <t>Dobava kabla FG16M16 5x2,5mm2 za stropno razsvetljavo in varnostno razsvetljavo nadstreškov</t>
  </si>
  <si>
    <t>Predelava Elektro omare RP-1 za potrebe nove raszsvetljave nadstreškov in prikjučitev kablov</t>
  </si>
  <si>
    <t xml:space="preserve"> Dobava in montaža avtomatski odklopnik 1p, 10A/C</t>
  </si>
  <si>
    <t xml:space="preserve"> Dobava in montaža avtomatski odklopnik 3p, 16A/C in vgradnja v razdelilnik RP-1</t>
  </si>
  <si>
    <t>Dobava in vgradnja krelnega kabla za žloto v dolžini 31m s pritrdilnim materialom kot npr.: GD18 (ERGO ZORMAN). Kabli imajo 3 m priključnega kabla zraven, možno ta kabel naročiti daljiši.</t>
  </si>
  <si>
    <t>Dobava in vgradnja krelnega kabla za žloto v dolžini 48 m s pritrdilnim materialom kot npr.: GD18 (ERGO ZORMAN). Kabli imajo 3 m priključnega kabla zraven, možno ta kabel naročiti daljiši.</t>
  </si>
  <si>
    <t>Dobava in vgradnja krelnega kabla za žloto v dolžini 37m s pritrdilnim materialom kot npr.: GD18 (ERGO ZORMAN). Kabli imajo 3 m priključnega kabla zraven, možno ta kabel naročiti daljiši.</t>
  </si>
  <si>
    <t>Dobava in vgradnja krmilne omarice iz INOX, dimenzije 600x400x155mm IP65 z krmilnikom za ogrevanje žlebov s tipalom (kot npr.: EBERLE EM52498 + TIPALO); prenapetostno zaščito B+C; glavno stikalo 3p 40A; FID stikalo 25A, 4p, tip A; 2x instalalcijski odklopnik 6A/B, 2x instalalcijski odklopnik 10A/B; 2xkontaktor 25A; 2x stikalo A/0/R, led signalizacija alarma.</t>
  </si>
  <si>
    <t>Dobava in uvlačenje kabla NAYY- 4x16mm2 v cevi
ɸ110 mm</t>
  </si>
  <si>
    <t>Dobava in montaža kabelskih polic 50mm z pritrdilnim materialom</t>
  </si>
  <si>
    <t>Dobava in montaža ozemljitvenega traku INOX 30x3,5mm</t>
  </si>
  <si>
    <t>Izdelava kabelskih končnikov in priključitev kablov v drogu</t>
  </si>
  <si>
    <t>Instalacija (ožičenje) kandelabrov in sicer od
priključne omarice v kandelabru do same svetilke s kablom FG16R16 3x1,5 mm2, kompletno z priključnim setom.</t>
  </si>
  <si>
    <t>Dobava križnih sponk 60x60 in izdelava križnih
stikov z antikorozijsko zaščito</t>
  </si>
  <si>
    <t>Doze z montažnim materialom in sponkami za razvod do svetilk</t>
  </si>
  <si>
    <t>Demontaža obstoječe instalacije in odvoz na deponijo</t>
  </si>
  <si>
    <t>3 OSTALE STORITVE</t>
  </si>
  <si>
    <t>OSTALE STORITVE SKUPAJ:</t>
  </si>
  <si>
    <t>Izdelava geodetskega posnetka za podzemni
kataster</t>
  </si>
  <si>
    <t>Meritve električnih inštalacij po posegu na instalacije</t>
  </si>
  <si>
    <t>Svetlobnotehnične meritve za verifikacijo
izpolnjevanja projektno določenih parametrov</t>
  </si>
  <si>
    <t>Izdelava PID projektne dokumentacije</t>
  </si>
  <si>
    <t>Nadzor nad izvedbo del iz strani SŽ
(prestavitev MT signala,...)</t>
  </si>
  <si>
    <t>Izdelava projektne dokumentacije za vzdrževanje in
obratovanje</t>
  </si>
  <si>
    <t>Priprava in organizacija gradbišča</t>
  </si>
  <si>
    <t>Razna nepredvidena dela in montažni material, ki se pojavijo v času izvajanja gradnje in so vpisana v gradbeni dnevnik (10% od vseh del)</t>
  </si>
  <si>
    <t>Pripravljalna dela</t>
  </si>
  <si>
    <t xml:space="preserve">1.2 </t>
  </si>
  <si>
    <t>Gradbena dela</t>
  </si>
  <si>
    <t>kos</t>
  </si>
  <si>
    <t>Montažna dela</t>
  </si>
  <si>
    <t>2.1.1</t>
  </si>
  <si>
    <t>2.1.2</t>
  </si>
  <si>
    <t>2.1.3</t>
  </si>
  <si>
    <t>2.1.4</t>
  </si>
  <si>
    <t>2.1.5</t>
  </si>
  <si>
    <t>2.1.6</t>
  </si>
  <si>
    <t>Dobava, montaža in priklop stropne LED svetilke:  MTSI B24562 LED 28W 830 IP65  - vgradna stropna zunanja svetilka stanovitne konstrukcije s povišano stopnjo zaščite IP65 in LED virom svetlobe tople barve 3000K in Ra&gt;80, izhodne svetilnosti svetilke 2750 lm, z širokosnopno 63° simetrično optiko  po izračunu, prašno lakirano ohišje iz litega aluminija grafitno črne barve in varnostno kaljeno steklo, z vgrajeno Bega hibrodno optiko z odsevnikom iz čistega aluminija in leč iz ultra čistega silikona, zaščitnega razreda II z ločenim pretvornikom v IP65 zaščiti, odporna na udarce po IK06, za vpetje v sekundarni strop debeline do 55 mm, dimenzije: Ø175x98 mm, z možnostjo linijskega ožičenja, potrebni vgradni izrez: Ø160 x 100 mm, s predvidenega obratovalnega poteka LED modula: 75 000h L80 B50  pri 25 °C, z v primeru poškodbe ali okvare enostavno zamenjavo varnostnega stekla, silikonskih leč, odsevnika, predstikalne naprave, LED modula in tesnil, energijskega razreda A++, s certifikatom ENEC, z garancijo dobavljivosti nadomestnih delov vključno z LED enoto min. 20 let</t>
  </si>
  <si>
    <t>2.1.7</t>
  </si>
  <si>
    <t>2.1.8</t>
  </si>
  <si>
    <t>2.1.9</t>
  </si>
  <si>
    <t>2.1.10</t>
  </si>
  <si>
    <t>2.1.11</t>
  </si>
  <si>
    <t>2.1.12</t>
  </si>
  <si>
    <t>2.1.13</t>
  </si>
  <si>
    <t>2.1.14</t>
  </si>
  <si>
    <t>2.1.15</t>
  </si>
  <si>
    <t>2.1.16</t>
  </si>
  <si>
    <t>2.1.17</t>
  </si>
  <si>
    <t>2.1.18</t>
  </si>
  <si>
    <t>2.1.19</t>
  </si>
  <si>
    <t>2.1.20</t>
  </si>
  <si>
    <t>2.1.21</t>
  </si>
  <si>
    <t>2.1.22</t>
  </si>
  <si>
    <t>2.1.23</t>
  </si>
  <si>
    <t>2.1.24</t>
  </si>
  <si>
    <t>2.1.25</t>
  </si>
  <si>
    <t>2.1.26</t>
  </si>
  <si>
    <t>3.1.1</t>
  </si>
  <si>
    <t>3.1.2</t>
  </si>
  <si>
    <t>3.1.3</t>
  </si>
  <si>
    <t>3.1.4</t>
  </si>
  <si>
    <t>3.1.5</t>
  </si>
  <si>
    <t>3.1.6</t>
  </si>
  <si>
    <t>3.1.7</t>
  </si>
  <si>
    <t>3.1.8</t>
  </si>
  <si>
    <t xml:space="preserve">3.1 </t>
  </si>
  <si>
    <t>2.1</t>
  </si>
  <si>
    <t>Preizkusi, nadzor in tehnična dokumentacija</t>
  </si>
  <si>
    <t>NEPREDVIDENA DELA SKUPAJ</t>
  </si>
  <si>
    <t>ura</t>
  </si>
  <si>
    <t>4 NEPREDVIDENA DELA</t>
  </si>
  <si>
    <t>3/1 NAČRT ELEKTROINŠTALACIJ</t>
  </si>
  <si>
    <t>3/2 NAČRT KATODNE ZAŠČITE IN OZEMLJITVE</t>
  </si>
  <si>
    <t>1 STRELOVODNA ZAŠČITA</t>
  </si>
  <si>
    <t>3/2 Katodna zaščita in ozemljitev</t>
  </si>
  <si>
    <t>STRELOVODNA ZAŠČITASKUPAJ:</t>
  </si>
  <si>
    <t>Strelovodna zaščita</t>
  </si>
  <si>
    <t>Izvedba ozemljitve, ozemljitveni trak Rf 30x3,5 mm, dobava in polaganje v izkopan jarek ali v opaž</t>
  </si>
  <si>
    <t>Izvedba spojev ozemljitvenega traku s kovinskimi deli (ograja, drog vozne mreže, obstoječa ozemljila), komplet z varjenjem ali vijačenjem in antikorozijsko zaščito</t>
  </si>
  <si>
    <t>1.1.6</t>
  </si>
  <si>
    <t>1.1.7</t>
  </si>
  <si>
    <t>1.1.8</t>
  </si>
  <si>
    <t>1.1.9</t>
  </si>
  <si>
    <t>1.1.10</t>
  </si>
  <si>
    <t>1.1.11</t>
  </si>
  <si>
    <t>1.1.12</t>
  </si>
  <si>
    <t>1.1.13</t>
  </si>
  <si>
    <t>1.1.14</t>
  </si>
  <si>
    <t>1.1.15</t>
  </si>
  <si>
    <t>1.1.16</t>
  </si>
  <si>
    <t>1.1.17</t>
  </si>
  <si>
    <t>Izvedba spojev ozemljitvenega traku z armaturnim jeklom točkovnih temeljev, varjenje ali uporaba KON09</t>
  </si>
  <si>
    <t>Izvedba spojev ozemljitvenega traku sponka KON1-Rf</t>
  </si>
  <si>
    <t>Izvedba merilnih spojev KON02-RF</t>
  </si>
  <si>
    <r>
      <t>Izvedba galvanskih povezav z galvanizirano pletenico50 mm</t>
    </r>
    <r>
      <rPr>
        <vertAlign val="superscript"/>
        <sz val="10"/>
        <color theme="1"/>
        <rFont val="Arial"/>
        <family val="2"/>
      </rPr>
      <t>2</t>
    </r>
    <r>
      <rPr>
        <sz val="10"/>
        <color theme="1"/>
        <rFont val="Arial"/>
        <family val="2"/>
      </rPr>
      <t xml:space="preserve"> in vijačnimi spoji M10, komplet vrtanje, vijačenje, antikorozijska zaščita KON05-2</t>
    </r>
  </si>
  <si>
    <t>Izvedba spojev strešne pločevine z okroglim ali ploščatim vodnikom KON04-RF</t>
  </si>
  <si>
    <t>Izvedba spojev strešne pločevine z okroglim vodnikom KON20-Rf</t>
  </si>
  <si>
    <t>Dobava in pritrjevanje okroglega vodnika Al na konstrukcijo AH1, komplet s pritrdilnim materialom in sponkami KON25</t>
  </si>
  <si>
    <t>Dobava in pritrjevanje nosilcev okroglega vodnika na pločevino in stebre nosilne konstrukcije SON16-RF</t>
  </si>
  <si>
    <t>Dobava in pritrjevanje nosilcev okroglega vodnika v žloto SON17A</t>
  </si>
  <si>
    <t>Izdelava tehnične dokumentacije v kompletu, projekt izvedenega stanja</t>
  </si>
  <si>
    <t>Dokazila za opremo, transportni stroški, zavarovanje, drobni material, ostala manjša dela in drugo.</t>
  </si>
  <si>
    <t>Izvedba meritev ozemljitvene upornosti in galvanskih povezav z izdelavo merilnega poročila</t>
  </si>
  <si>
    <t>Nadzor upravljalca žezniške infrastrukture</t>
  </si>
  <si>
    <t>Projektantski nadzor</t>
  </si>
  <si>
    <t>Nepredvidena dela</t>
  </si>
  <si>
    <t>€</t>
  </si>
  <si>
    <t>2 KATODNA ZAŠČITA</t>
  </si>
  <si>
    <t>Katodna zaščita</t>
  </si>
  <si>
    <t>KATODNA ZAŠČITA SKUPAJ:</t>
  </si>
  <si>
    <t>Izvedba merilne točke v točkovnemu temelju z vgradnjo referenčne Ag-AgCl in korozijskim kuponom, komplet s kabli in priključitvijo</t>
  </si>
  <si>
    <t>Dobava in montaža talne merilne doze, komplet s sponkami in veznim materialom ZON06</t>
  </si>
  <si>
    <t>Izvedba meritev korozijske ogroženosti z izdelavo merilnega poročila</t>
  </si>
  <si>
    <t>11/1 ELABORAT TEHNOLOGIJE IZVEDBE</t>
  </si>
  <si>
    <t>1 ELEKTROINSTALACIJSKA DELA</t>
  </si>
  <si>
    <t>1.1 Predelava voznega omrežja na območju perona</t>
  </si>
  <si>
    <t>Dobava, montaža in demontaža tipskih odsekovnih izolatorjev voznih vodov glavnega prevoznega tira 2 in 3 na območju perona. V postavki zajeti vsi pripadajoči tipski elementi in izdelava dokumentacije za izvedbo in izvedenih del predelave voznega omrežja.</t>
  </si>
  <si>
    <t>11/1 Elaborat tehnologije izvedbe</t>
  </si>
  <si>
    <t>MIND INŽENIRING D.O.O.</t>
  </si>
  <si>
    <t>Elaborat tehnologije vodenja železniškega prometa v času izvajanja del</t>
  </si>
  <si>
    <t>9/1</t>
  </si>
  <si>
    <t>MEGALIT d.o.o.</t>
  </si>
  <si>
    <t>11/2</t>
  </si>
  <si>
    <t>Varnostni načrt</t>
  </si>
  <si>
    <t>JUSTIN D.O.O.</t>
  </si>
  <si>
    <t>9/1 ELABORAT TEHNOLOGIJE VODENJA ŽELEZNIŠKEGA PROMETA V ČASU IZVAJANJA DEL</t>
  </si>
  <si>
    <t>1 ODŠKODNINE</t>
  </si>
  <si>
    <t>STROŠKI PROMETA SKUPAJ:</t>
  </si>
  <si>
    <t>1.2</t>
  </si>
  <si>
    <t xml:space="preserve">9/1 Elaborat tehnologije vodenja železniškega prometa v času izvajanja del </t>
  </si>
  <si>
    <t>11/2 Varnostni načrt</t>
  </si>
  <si>
    <t>1 VARNOSTNI NAČRT</t>
  </si>
  <si>
    <t>1.1 Varnostni načrt</t>
  </si>
  <si>
    <t>Namestitev gradbišče table, opozorilnih
znakov, znakov za prepoved, znaka za pešce,
obvestila za gradbišče</t>
  </si>
  <si>
    <t>Dobava, montaža in demontaža varnostne
PVC ograje</t>
  </si>
  <si>
    <t>1.2.6</t>
  </si>
  <si>
    <t>1.2.7</t>
  </si>
  <si>
    <t>1.2.8</t>
  </si>
  <si>
    <t>1.2.9</t>
  </si>
  <si>
    <t>1.2.10</t>
  </si>
  <si>
    <t>1.2.11</t>
  </si>
  <si>
    <t>1.2.12</t>
  </si>
  <si>
    <t>1.2.13</t>
  </si>
  <si>
    <t>1.2.14</t>
  </si>
  <si>
    <t>1.2.15</t>
  </si>
  <si>
    <t>Dobava, montaža in demontaža opozorilne
vrvice vključno s kovinskimi nosilci</t>
  </si>
  <si>
    <t>Izdelava in namestitev provizorij dvokrilnih
vrat za vhod na gradbišče</t>
  </si>
  <si>
    <t>Progovni čuvaj ( v kolikor se dela izvajajo v
nevarnem območju tira- ocena velja samo za
čuvaja delovnih skupin )</t>
  </si>
  <si>
    <t>Poučevanje izvajalcev del ( v kolikor izvajalci
del še niso usposobljeni za opravljanje dela
na železniškem območju)</t>
  </si>
  <si>
    <t>Nabava opreme za nudenje prve pomočiomarica/
torbica prve pomoči</t>
  </si>
  <si>
    <t>Namestitev gasilnikov S9</t>
  </si>
  <si>
    <t>Dobava pitne in teh.vode</t>
  </si>
  <si>
    <t>Najem in postavitev:</t>
  </si>
  <si>
    <t>- montažnega stranišča</t>
  </si>
  <si>
    <t>- montažnega skladišča</t>
  </si>
  <si>
    <t>- kanta za komunalne odpadke</t>
  </si>
  <si>
    <t>- graderoba</t>
  </si>
  <si>
    <t>- pisarna</t>
  </si>
  <si>
    <t>Odstranitev komunalnih in gradbenih
odpadkov</t>
  </si>
  <si>
    <t>Osebna varovalna oprema po spisku zgoraj
je predvidena v osnovni opremi posameznih
izvajalcev del</t>
  </si>
  <si>
    <t>Osebna varovalna oprema po spisku zgoraj
za obiskovalce na gradbišču</t>
  </si>
  <si>
    <t>Dobava in postavitev gradbišče elektro
omare skupaj s predpisanimi meritvami
Opcija: agregat – najem, gorivo</t>
  </si>
  <si>
    <t>Nepredvideni stroški</t>
  </si>
  <si>
    <t>0/2 Gradnja nadstreškov na peronih železniške postaje Poljčane</t>
  </si>
  <si>
    <t>11/2 VARNOSTNI NAČRT</t>
  </si>
  <si>
    <t>Maj 2022</t>
  </si>
  <si>
    <t>1 Odškodnine in dodatni stroški</t>
  </si>
  <si>
    <t>Varovanje delovišča</t>
  </si>
  <si>
    <t>1.3</t>
  </si>
  <si>
    <t>1.4</t>
  </si>
  <si>
    <t>1.5</t>
  </si>
  <si>
    <t>Vpis in izpis zapor proge ter vodenje del</t>
  </si>
  <si>
    <t>Izklop/vklop napetosti v VO</t>
  </si>
  <si>
    <t>Sodelovanje v komisijah</t>
  </si>
  <si>
    <t>Izdane odredbe/službena obvestila</t>
  </si>
  <si>
    <t>1.6</t>
  </si>
  <si>
    <t>1.7</t>
  </si>
  <si>
    <t>Zamude tovornih vlakov zaradi izvajanja zapor tirov na postaji Poljčane</t>
  </si>
  <si>
    <t>1.8</t>
  </si>
  <si>
    <t>Zamude tovornih vlakov zaradi počasne vožnje mimo delovišča</t>
  </si>
  <si>
    <t>2.1.27</t>
  </si>
  <si>
    <t xml:space="preserve">Prisotnost  upravljalca tekom gradnje (vključno s materialom) - Službe za EE in SVTK </t>
  </si>
  <si>
    <t>Preureditev  vodnika čvrste točke voznega voda tira 2, ki sicer ni pod napetostjo, vendar ga je pred pričetkom del potrebno povezati na zaščitni vodnik (ozemljiti) in preveriti namestitev izolatorjev v bližini voznega voda tirov 2 in 3. Ta vodnik čvrste točke poteka prečno v razpetini drogov VM nad peronom 2 , kjer bo potekala montaža nadstreška. V postavki zajeti vsi pripadajoči tipski elementi in izdelava dokumentacije za izvedbo in izvedenih del predelave voznega omrežja.</t>
  </si>
  <si>
    <t>Stroški upravljalca (služba EE) za izvedbo izklopov napetosti in zavarovanja delovišča, prevezav na VM, pregledov in regulacij VM</t>
  </si>
  <si>
    <t xml:space="preserve">Nepredvidena dela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</si>
</sst>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
    <numFmt numFmtId="165" formatCode="#,##0.00\ [$€-1]"/>
    <numFmt numFmtId="166" formatCode="_-* #,##0.00\ [$€-1]_-;\-* #,##0.00\ [$€-1]_-;_-* &quot;-&quot;??\ [$€-1]_-;_-@_-"/>
  </numFmts>
  <fonts count="29" x14ac:knownFonts="1">
    <font>
      <sz val="11"/>
      <color theme="1"/>
      <name val="Calibri"/>
      <family val="2"/>
      <charset val="238"/>
      <scheme val="minor"/>
    </font>
    <font>
      <sz val="10"/>
      <name val="Arial CE"/>
      <charset val="238"/>
    </font>
    <font>
      <b/>
      <sz val="18"/>
      <name val="Arial"/>
      <family val="2"/>
      <charset val="238"/>
    </font>
    <font>
      <b/>
      <sz val="16"/>
      <name val="Arial"/>
      <family val="2"/>
      <charset val="238"/>
    </font>
    <font>
      <b/>
      <sz val="12"/>
      <name val="Arial CE"/>
      <charset val="238"/>
    </font>
    <font>
      <b/>
      <sz val="14"/>
      <name val="Arial"/>
      <family val="2"/>
      <charset val="238"/>
    </font>
    <font>
      <sz val="10"/>
      <name val="Arial"/>
      <family val="2"/>
      <charset val="238"/>
    </font>
    <font>
      <b/>
      <sz val="10"/>
      <name val="Arial"/>
      <family val="2"/>
      <charset val="238"/>
    </font>
    <font>
      <b/>
      <sz val="12"/>
      <name val="Arial"/>
      <family val="2"/>
      <charset val="238"/>
    </font>
    <font>
      <sz val="12"/>
      <name val="Arial"/>
      <family val="2"/>
      <charset val="238"/>
    </font>
    <font>
      <i/>
      <sz val="10"/>
      <name val="Arial"/>
      <family val="2"/>
      <charset val="238"/>
    </font>
    <font>
      <b/>
      <sz val="11"/>
      <color theme="1"/>
      <name val="Calibri"/>
      <family val="2"/>
      <charset val="238"/>
      <scheme val="minor"/>
    </font>
    <font>
      <sz val="10"/>
      <name val="Arial"/>
      <family val="2"/>
      <charset val="238"/>
    </font>
    <font>
      <sz val="9"/>
      <name val="Arial CE"/>
      <charset val="238"/>
    </font>
    <font>
      <b/>
      <sz val="9"/>
      <name val="Arial CE"/>
      <charset val="238"/>
    </font>
    <font>
      <sz val="10"/>
      <name val="Arial CE"/>
      <family val="2"/>
      <charset val="238"/>
    </font>
    <font>
      <b/>
      <sz val="10"/>
      <color rgb="FFFF0000"/>
      <name val="Arial"/>
      <family val="2"/>
      <charset val="238"/>
    </font>
    <font>
      <sz val="10"/>
      <color rgb="FFFF0000"/>
      <name val="Arial"/>
      <family val="2"/>
      <charset val="238"/>
    </font>
    <font>
      <sz val="11"/>
      <name val="Arial CE"/>
      <family val="2"/>
      <charset val="238"/>
    </font>
    <font>
      <b/>
      <sz val="10"/>
      <name val="Arial CE"/>
      <family val="2"/>
      <charset val="238"/>
    </font>
    <font>
      <sz val="10"/>
      <color theme="1"/>
      <name val="Arial"/>
      <family val="2"/>
      <charset val="238"/>
    </font>
    <font>
      <sz val="11"/>
      <color theme="1"/>
      <name val="Arial"/>
      <family val="2"/>
      <charset val="238"/>
    </font>
    <font>
      <b/>
      <sz val="18"/>
      <color theme="1"/>
      <name val="Arial"/>
      <family val="2"/>
      <charset val="238"/>
    </font>
    <font>
      <b/>
      <sz val="14"/>
      <color theme="1"/>
      <name val="Arial"/>
      <family val="2"/>
      <charset val="238"/>
    </font>
    <font>
      <b/>
      <sz val="10"/>
      <color theme="1"/>
      <name val="Arial"/>
      <family val="2"/>
      <charset val="238"/>
    </font>
    <font>
      <sz val="10"/>
      <color theme="1"/>
      <name val="Arial"/>
      <family val="2"/>
    </font>
    <font>
      <vertAlign val="superscript"/>
      <sz val="10"/>
      <color theme="1"/>
      <name val="Arial"/>
      <family val="2"/>
    </font>
    <font>
      <sz val="12"/>
      <name val="Courier"/>
      <charset val="238"/>
    </font>
    <font>
      <sz val="8"/>
      <name val="Calibri"/>
      <family val="2"/>
      <charset val="238"/>
      <scheme val="minor"/>
    </font>
  </fonts>
  <fills count="3">
    <fill>
      <patternFill patternType="none"/>
    </fill>
    <fill>
      <patternFill patternType="gray125"/>
    </fill>
    <fill>
      <patternFill patternType="solid">
        <fgColor indexed="43"/>
        <bgColor indexed="64"/>
      </patternFill>
    </fill>
  </fills>
  <borders count="11">
    <border>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9">
    <xf numFmtId="0" fontId="0" fillId="0" borderId="0"/>
    <xf numFmtId="0" fontId="1" fillId="0" borderId="0"/>
    <xf numFmtId="0" fontId="6" fillId="0" borderId="0"/>
    <xf numFmtId="0" fontId="12" fillId="0" borderId="0"/>
    <xf numFmtId="0" fontId="18" fillId="0" borderId="0"/>
    <xf numFmtId="0" fontId="15" fillId="0" borderId="0"/>
    <xf numFmtId="0" fontId="1" fillId="0" borderId="0"/>
    <xf numFmtId="0" fontId="15" fillId="0" borderId="0"/>
    <xf numFmtId="0" fontId="27" fillId="0" borderId="0"/>
  </cellStyleXfs>
  <cellXfs count="164">
    <xf numFmtId="0" fontId="0" fillId="0" borderId="0" xfId="0"/>
    <xf numFmtId="0" fontId="1" fillId="0" borderId="0" xfId="1" applyAlignment="1">
      <alignment horizontal="center"/>
    </xf>
    <xf numFmtId="0" fontId="1" fillId="0" borderId="0" xfId="1"/>
    <xf numFmtId="0" fontId="6" fillId="0" borderId="0" xfId="2" applyAlignment="1">
      <alignment horizontal="center" vertical="top"/>
    </xf>
    <xf numFmtId="0" fontId="5" fillId="0" borderId="0" xfId="2" applyFont="1" applyAlignment="1">
      <alignment horizontal="left" vertical="center"/>
    </xf>
    <xf numFmtId="49" fontId="6" fillId="0" borderId="0" xfId="2" applyNumberFormat="1" applyAlignment="1">
      <alignment horizontal="center" vertical="top"/>
    </xf>
    <xf numFmtId="0" fontId="6" fillId="0" borderId="0" xfId="2" applyAlignment="1">
      <alignment horizontal="left" vertical="top" wrapText="1"/>
    </xf>
    <xf numFmtId="164" fontId="6" fillId="0" borderId="0" xfId="2" applyNumberFormat="1" applyAlignment="1">
      <alignment horizontal="right" vertical="top"/>
    </xf>
    <xf numFmtId="0" fontId="6" fillId="0" borderId="0" xfId="2" applyAlignment="1">
      <alignment horizontal="left" vertical="top"/>
    </xf>
    <xf numFmtId="49" fontId="6" fillId="0" borderId="0" xfId="2" applyNumberFormat="1" applyFont="1" applyAlignment="1">
      <alignment horizontal="left" vertical="top"/>
    </xf>
    <xf numFmtId="49" fontId="6" fillId="0" borderId="0" xfId="2" applyNumberFormat="1" applyAlignment="1">
      <alignment horizontal="left" vertical="top"/>
    </xf>
    <xf numFmtId="164" fontId="6" fillId="0" borderId="0" xfId="2" applyNumberFormat="1" applyAlignment="1">
      <alignment horizontal="left" vertical="top"/>
    </xf>
    <xf numFmtId="0" fontId="5" fillId="0" borderId="0" xfId="2" applyFont="1" applyAlignment="1">
      <alignment horizontal="center" vertical="top"/>
    </xf>
    <xf numFmtId="49" fontId="5" fillId="0" borderId="0" xfId="2" applyNumberFormat="1" applyFont="1" applyAlignment="1">
      <alignment horizontal="center" vertical="top"/>
    </xf>
    <xf numFmtId="0" fontId="5" fillId="0" borderId="0" xfId="2" applyFont="1" applyAlignment="1">
      <alignment horizontal="left" vertical="top" wrapText="1"/>
    </xf>
    <xf numFmtId="164" fontId="5" fillId="0" borderId="0" xfId="2" applyNumberFormat="1" applyFont="1" applyAlignment="1">
      <alignment horizontal="right" vertical="top"/>
    </xf>
    <xf numFmtId="0" fontId="9" fillId="0" borderId="0" xfId="2" applyFont="1" applyAlignment="1">
      <alignment horizontal="center" vertical="center" wrapText="1"/>
    </xf>
    <xf numFmtId="49" fontId="9" fillId="2" borderId="1" xfId="2" applyNumberFormat="1" applyFont="1" applyFill="1" applyBorder="1" applyAlignment="1">
      <alignment horizontal="center" vertical="center" wrapText="1"/>
    </xf>
    <xf numFmtId="0" fontId="9" fillId="2" borderId="1" xfId="2" applyFont="1" applyFill="1" applyBorder="1" applyAlignment="1">
      <alignment horizontal="center" vertical="center" wrapText="1"/>
    </xf>
    <xf numFmtId="4" fontId="9" fillId="2" borderId="1" xfId="2" applyNumberFormat="1" applyFont="1" applyFill="1" applyBorder="1" applyAlignment="1">
      <alignment horizontal="center" vertical="center" wrapText="1"/>
    </xf>
    <xf numFmtId="164" fontId="9" fillId="2" borderId="2" xfId="2" applyNumberFormat="1" applyFont="1" applyFill="1" applyBorder="1" applyAlignment="1">
      <alignment horizontal="center" vertical="center" wrapText="1"/>
    </xf>
    <xf numFmtId="0" fontId="9" fillId="0" borderId="0" xfId="2" applyFont="1" applyFill="1" applyAlignment="1">
      <alignment horizontal="center" vertical="top"/>
    </xf>
    <xf numFmtId="49" fontId="9" fillId="0" borderId="0" xfId="2" applyNumberFormat="1" applyFont="1" applyFill="1" applyBorder="1" applyAlignment="1">
      <alignment horizontal="center" vertical="top"/>
    </xf>
    <xf numFmtId="0" fontId="9" fillId="0" borderId="0" xfId="2" applyFont="1" applyFill="1" applyBorder="1" applyAlignment="1">
      <alignment horizontal="left" vertical="top" wrapText="1"/>
    </xf>
    <xf numFmtId="164" fontId="9" fillId="0" borderId="0" xfId="2" applyNumberFormat="1" applyFont="1" applyFill="1" applyBorder="1" applyAlignment="1">
      <alignment horizontal="right" vertical="top"/>
    </xf>
    <xf numFmtId="0" fontId="7" fillId="0" borderId="0" xfId="2" applyFont="1" applyAlignment="1">
      <alignment horizontal="left" vertical="top" wrapText="1"/>
    </xf>
    <xf numFmtId="164" fontId="7" fillId="0" borderId="0" xfId="2" applyNumberFormat="1" applyFont="1" applyAlignment="1">
      <alignment horizontal="right" vertical="top"/>
    </xf>
    <xf numFmtId="0" fontId="6" fillId="0" borderId="0" xfId="2" applyFill="1" applyAlignment="1">
      <alignment horizontal="center" vertical="top"/>
    </xf>
    <xf numFmtId="0" fontId="6" fillId="0" borderId="0" xfId="2" applyAlignment="1" applyProtection="1">
      <alignment horizontal="center" vertical="top"/>
    </xf>
    <xf numFmtId="164" fontId="6" fillId="0" borderId="0" xfId="2" applyNumberFormat="1" applyFont="1" applyAlignment="1">
      <alignment horizontal="right" vertical="top"/>
    </xf>
    <xf numFmtId="4" fontId="6" fillId="0" borderId="0" xfId="2" applyNumberFormat="1" applyAlignment="1">
      <alignment horizontal="right" vertical="top" wrapText="1" indent="1"/>
    </xf>
    <xf numFmtId="164" fontId="6" fillId="0" borderId="0" xfId="2" applyNumberFormat="1" applyAlignment="1">
      <alignment horizontal="right" vertical="top" wrapText="1" indent="1"/>
    </xf>
    <xf numFmtId="4" fontId="5" fillId="0" borderId="0" xfId="2" applyNumberFormat="1" applyFont="1" applyAlignment="1">
      <alignment horizontal="right" vertical="top" wrapText="1" indent="1"/>
    </xf>
    <xf numFmtId="164" fontId="5" fillId="0" borderId="0" xfId="2" applyNumberFormat="1" applyFont="1" applyAlignment="1">
      <alignment horizontal="right" vertical="top" wrapText="1" indent="1"/>
    </xf>
    <xf numFmtId="164" fontId="9" fillId="2" borderId="1" xfId="2" applyNumberFormat="1" applyFont="1" applyFill="1" applyBorder="1" applyAlignment="1">
      <alignment horizontal="center" vertical="center" wrapText="1"/>
    </xf>
    <xf numFmtId="4" fontId="9" fillId="0" borderId="0" xfId="2" applyNumberFormat="1" applyFont="1" applyFill="1" applyBorder="1" applyAlignment="1">
      <alignment horizontal="right" vertical="top" wrapText="1" indent="1"/>
    </xf>
    <xf numFmtId="164" fontId="9" fillId="0" borderId="0" xfId="2" applyNumberFormat="1" applyFont="1" applyFill="1" applyBorder="1" applyAlignment="1">
      <alignment horizontal="right" vertical="top" wrapText="1" indent="1"/>
    </xf>
    <xf numFmtId="0" fontId="6" fillId="0" borderId="0" xfId="2" applyFill="1" applyAlignment="1" applyProtection="1">
      <alignment horizontal="center" vertical="top"/>
    </xf>
    <xf numFmtId="0" fontId="7" fillId="0" borderId="0" xfId="2" applyFont="1" applyAlignment="1">
      <alignment horizontal="left" vertical="top"/>
    </xf>
    <xf numFmtId="49" fontId="1" fillId="0" borderId="0" xfId="1" applyNumberFormat="1" applyFill="1" applyAlignment="1">
      <alignment horizontal="center"/>
    </xf>
    <xf numFmtId="0" fontId="13" fillId="0" borderId="0" xfId="1" applyFont="1" applyFill="1"/>
    <xf numFmtId="166" fontId="13" fillId="0" borderId="0" xfId="1" applyNumberFormat="1" applyFont="1" applyFill="1" applyBorder="1" applyAlignment="1">
      <alignment horizontal="center"/>
    </xf>
    <xf numFmtId="166" fontId="13" fillId="0" borderId="0" xfId="1" applyNumberFormat="1" applyFont="1" applyFill="1"/>
    <xf numFmtId="166" fontId="13" fillId="0" borderId="0" xfId="1" applyNumberFormat="1" applyFont="1" applyFill="1" applyAlignment="1"/>
    <xf numFmtId="49" fontId="7" fillId="0" borderId="0" xfId="2" applyNumberFormat="1" applyFont="1" applyAlignment="1">
      <alignment horizontal="left" vertical="top"/>
    </xf>
    <xf numFmtId="49" fontId="0" fillId="0" borderId="0" xfId="0" applyNumberFormat="1" applyAlignment="1">
      <alignment horizontal="center" vertical="top"/>
    </xf>
    <xf numFmtId="0" fontId="7" fillId="0" borderId="0" xfId="0" applyFont="1" applyAlignment="1">
      <alignment horizontal="left" vertical="top" wrapText="1"/>
    </xf>
    <xf numFmtId="4" fontId="0" fillId="0" borderId="0" xfId="0" applyNumberFormat="1" applyAlignment="1">
      <alignment horizontal="right" vertical="top" wrapText="1" indent="1"/>
    </xf>
    <xf numFmtId="164" fontId="7" fillId="0" borderId="0" xfId="0" applyNumberFormat="1" applyFont="1" applyAlignment="1">
      <alignment horizontal="right" vertical="top"/>
    </xf>
    <xf numFmtId="164" fontId="7" fillId="0" borderId="0" xfId="0" applyNumberFormat="1" applyFont="1" applyAlignment="1">
      <alignment horizontal="right" vertical="top" wrapText="1" indent="1"/>
    </xf>
    <xf numFmtId="164" fontId="0" fillId="0" borderId="0" xfId="0" applyNumberFormat="1" applyAlignment="1">
      <alignment horizontal="right" vertical="top"/>
    </xf>
    <xf numFmtId="164" fontId="0" fillId="0" borderId="0" xfId="0" applyNumberFormat="1" applyAlignment="1">
      <alignment horizontal="right" vertical="top" wrapText="1" indent="1"/>
    </xf>
    <xf numFmtId="0" fontId="0" fillId="0" borderId="0" xfId="0" applyAlignment="1">
      <alignment horizontal="left" vertical="top" wrapText="1"/>
    </xf>
    <xf numFmtId="164" fontId="0" fillId="0" borderId="0" xfId="0" applyNumberFormat="1" applyAlignment="1" applyProtection="1">
      <alignment horizontal="right" vertical="top"/>
      <protection locked="0"/>
    </xf>
    <xf numFmtId="164" fontId="0" fillId="0" borderId="0" xfId="0" applyNumberFormat="1" applyAlignment="1" applyProtection="1">
      <alignment horizontal="right" vertical="top" wrapText="1" indent="1"/>
      <protection locked="0"/>
    </xf>
    <xf numFmtId="49" fontId="6" fillId="0" borderId="0" xfId="0" applyNumberFormat="1" applyFont="1" applyAlignment="1">
      <alignment horizontal="center" vertical="top"/>
    </xf>
    <xf numFmtId="0" fontId="10" fillId="0" borderId="0" xfId="0" applyFont="1" applyAlignment="1">
      <alignment horizontal="left" vertical="top" wrapText="1"/>
    </xf>
    <xf numFmtId="0" fontId="6" fillId="0" borderId="0" xfId="0" applyFont="1"/>
    <xf numFmtId="0" fontId="6" fillId="0" borderId="0" xfId="0" applyFont="1" applyAlignment="1">
      <alignment horizontal="justify" vertical="center" wrapText="1"/>
    </xf>
    <xf numFmtId="164" fontId="7" fillId="0" borderId="0" xfId="0" applyNumberFormat="1" applyFont="1" applyAlignment="1" applyProtection="1">
      <alignment horizontal="right" vertical="top"/>
      <protection locked="0"/>
    </xf>
    <xf numFmtId="164" fontId="7" fillId="0" borderId="0" xfId="0" applyNumberFormat="1" applyFont="1" applyAlignment="1" applyProtection="1">
      <alignment horizontal="right" vertical="top" wrapText="1" indent="1"/>
      <protection locked="0"/>
    </xf>
    <xf numFmtId="0" fontId="6" fillId="0" borderId="0" xfId="0" applyFont="1" applyAlignment="1">
      <alignment horizontal="left" vertical="top" wrapText="1"/>
    </xf>
    <xf numFmtId="0" fontId="7" fillId="0" borderId="4" xfId="0" applyFont="1" applyBorder="1" applyAlignment="1">
      <alignment horizontal="left" vertical="center" wrapText="1"/>
    </xf>
    <xf numFmtId="165" fontId="7" fillId="0" borderId="5" xfId="0" applyNumberFormat="1" applyFont="1" applyBorder="1" applyAlignment="1">
      <alignment horizontal="right" vertical="center"/>
    </xf>
    <xf numFmtId="0" fontId="7" fillId="0" borderId="6" xfId="0" applyFont="1" applyBorder="1" applyAlignment="1">
      <alignment horizontal="left" vertical="center"/>
    </xf>
    <xf numFmtId="165" fontId="7" fillId="0" borderId="3" xfId="0" applyNumberFormat="1" applyFont="1" applyBorder="1" applyAlignment="1">
      <alignment horizontal="right" vertical="center"/>
    </xf>
    <xf numFmtId="0" fontId="7" fillId="0" borderId="0" xfId="0" applyFont="1" applyAlignment="1">
      <alignment horizontal="left" vertical="center"/>
    </xf>
    <xf numFmtId="165" fontId="7" fillId="0" borderId="0" xfId="0" applyNumberFormat="1" applyFont="1" applyAlignment="1">
      <alignment horizontal="right" vertical="center"/>
    </xf>
    <xf numFmtId="0" fontId="0" fillId="0" borderId="0" xfId="0" applyAlignment="1">
      <alignment vertical="top" wrapText="1"/>
    </xf>
    <xf numFmtId="49" fontId="7" fillId="0" borderId="0" xfId="0" applyNumberFormat="1" applyFont="1" applyBorder="1" applyAlignment="1">
      <alignment vertical="top" wrapText="1"/>
    </xf>
    <xf numFmtId="49" fontId="6" fillId="0" borderId="0" xfId="0" applyNumberFormat="1" applyFont="1" applyBorder="1" applyAlignment="1">
      <alignment horizontal="center" vertical="top" shrinkToFit="1"/>
    </xf>
    <xf numFmtId="0" fontId="6" fillId="0" borderId="0" xfId="0" applyFont="1" applyBorder="1" applyAlignment="1">
      <alignment horizontal="center" shrinkToFit="1"/>
    </xf>
    <xf numFmtId="4" fontId="7" fillId="0" borderId="0" xfId="0" applyNumberFormat="1" applyFont="1" applyBorder="1" applyAlignment="1">
      <alignment horizontal="center" shrinkToFit="1"/>
    </xf>
    <xf numFmtId="49" fontId="7" fillId="0" borderId="0" xfId="0" applyNumberFormat="1" applyFont="1" applyBorder="1" applyAlignment="1">
      <alignment vertical="top"/>
    </xf>
    <xf numFmtId="49" fontId="6" fillId="0" borderId="0" xfId="0" applyNumberFormat="1" applyFont="1" applyBorder="1" applyAlignment="1">
      <alignment vertical="top" wrapText="1"/>
    </xf>
    <xf numFmtId="49" fontId="6" fillId="0" borderId="0" xfId="0" applyNumberFormat="1" applyFont="1" applyBorder="1" applyAlignment="1">
      <alignment horizontal="left" vertical="top" wrapText="1"/>
    </xf>
    <xf numFmtId="0" fontId="7" fillId="0" borderId="0" xfId="0" applyFont="1" applyBorder="1" applyAlignment="1">
      <alignment horizontal="center" shrinkToFit="1"/>
    </xf>
    <xf numFmtId="4" fontId="7" fillId="0" borderId="0" xfId="0" applyNumberFormat="1" applyFont="1" applyBorder="1" applyAlignment="1">
      <alignment horizontal="center" vertical="top" shrinkToFit="1"/>
    </xf>
    <xf numFmtId="4" fontId="16" fillId="0" borderId="0" xfId="0" applyNumberFormat="1" applyFont="1" applyBorder="1" applyAlignment="1">
      <alignment horizontal="center" shrinkToFit="1"/>
    </xf>
    <xf numFmtId="4" fontId="6" fillId="0" borderId="0" xfId="0" applyNumberFormat="1" applyFont="1" applyBorder="1" applyAlignment="1">
      <alignment horizontal="center" vertical="top" shrinkToFit="1"/>
    </xf>
    <xf numFmtId="4" fontId="17" fillId="0" borderId="0" xfId="0" applyNumberFormat="1" applyFont="1" applyBorder="1" applyAlignment="1">
      <alignment horizontal="center" shrinkToFit="1"/>
    </xf>
    <xf numFmtId="4" fontId="6" fillId="0" borderId="0" xfId="0" applyNumberFormat="1" applyFont="1" applyBorder="1" applyAlignment="1">
      <alignment horizontal="center" shrinkToFit="1"/>
    </xf>
    <xf numFmtId="4" fontId="6" fillId="0" borderId="0" xfId="0" applyNumberFormat="1" applyFont="1" applyBorder="1" applyAlignment="1">
      <alignment horizontal="center"/>
    </xf>
    <xf numFmtId="4" fontId="6" fillId="0" borderId="0" xfId="0" applyNumberFormat="1" applyFont="1" applyBorder="1" applyAlignment="1">
      <alignment horizontal="center" wrapText="1"/>
    </xf>
    <xf numFmtId="0" fontId="15" fillId="0" borderId="0" xfId="4" applyFont="1" applyBorder="1" applyAlignment="1">
      <alignment horizontal="center"/>
    </xf>
    <xf numFmtId="4" fontId="15" fillId="0" borderId="0" xfId="4" applyNumberFormat="1" applyFont="1" applyBorder="1" applyAlignment="1">
      <alignment horizontal="center"/>
    </xf>
    <xf numFmtId="4" fontId="20" fillId="0" borderId="0" xfId="0" applyNumberFormat="1" applyFont="1" applyBorder="1" applyAlignment="1">
      <alignment horizontal="center"/>
    </xf>
    <xf numFmtId="0" fontId="17" fillId="0" borderId="0" xfId="0" applyFont="1" applyBorder="1" applyAlignment="1">
      <alignment horizontal="center" shrinkToFit="1"/>
    </xf>
    <xf numFmtId="49" fontId="6" fillId="0" borderId="0" xfId="0" applyNumberFormat="1" applyFont="1" applyBorder="1" applyAlignment="1">
      <alignment horizontal="center" vertical="center" shrinkToFit="1"/>
    </xf>
    <xf numFmtId="49" fontId="7" fillId="0" borderId="0" xfId="0" applyNumberFormat="1" applyFont="1" applyBorder="1" applyAlignment="1">
      <alignment horizontal="center" vertical="center" shrinkToFit="1"/>
    </xf>
    <xf numFmtId="49" fontId="16" fillId="0" borderId="0" xfId="0" applyNumberFormat="1" applyFont="1" applyBorder="1" applyAlignment="1">
      <alignment horizontal="center" vertical="center" shrinkToFit="1"/>
    </xf>
    <xf numFmtId="0" fontId="15" fillId="0" borderId="0" xfId="4" applyFont="1" applyBorder="1" applyAlignment="1">
      <alignment vertical="top" wrapText="1"/>
    </xf>
    <xf numFmtId="49" fontId="17" fillId="0" borderId="0" xfId="0" applyNumberFormat="1" applyFont="1" applyBorder="1" applyAlignment="1">
      <alignment vertical="top" wrapText="1"/>
    </xf>
    <xf numFmtId="49" fontId="17" fillId="0" borderId="0" xfId="0" applyNumberFormat="1" applyFont="1" applyBorder="1" applyAlignment="1">
      <alignment horizontal="center" vertical="center" shrinkToFit="1"/>
    </xf>
    <xf numFmtId="49" fontId="7" fillId="0" borderId="0" xfId="0" applyNumberFormat="1" applyFont="1" applyBorder="1" applyAlignment="1">
      <alignment horizontal="left" vertical="center" wrapText="1" shrinkToFit="1"/>
    </xf>
    <xf numFmtId="4" fontId="15" fillId="0" borderId="0" xfId="5" applyNumberFormat="1" applyBorder="1" applyAlignment="1" applyProtection="1">
      <alignment horizontal="center" wrapText="1"/>
      <protection locked="0"/>
    </xf>
    <xf numFmtId="4" fontId="19" fillId="0" borderId="0" xfId="5" applyNumberFormat="1" applyFont="1" applyBorder="1" applyAlignment="1" applyProtection="1">
      <alignment horizontal="center" wrapText="1"/>
      <protection locked="0"/>
    </xf>
    <xf numFmtId="0" fontId="2" fillId="0" borderId="0" xfId="1" applyFont="1" applyAlignment="1">
      <alignment wrapText="1"/>
    </xf>
    <xf numFmtId="0" fontId="3" fillId="0" borderId="0" xfId="1" applyFont="1" applyAlignment="1">
      <alignment wrapText="1"/>
    </xf>
    <xf numFmtId="0" fontId="4" fillId="0" borderId="0" xfId="1" applyFont="1" applyAlignment="1"/>
    <xf numFmtId="49" fontId="4" fillId="0" borderId="0" xfId="1" applyNumberFormat="1" applyFont="1" applyFill="1" applyAlignment="1"/>
    <xf numFmtId="0" fontId="0" fillId="0" borderId="0" xfId="0" applyAlignment="1">
      <alignment horizontal="center" vertical="top"/>
    </xf>
    <xf numFmtId="0" fontId="6" fillId="0" borderId="0" xfId="2" applyFont="1" applyAlignment="1">
      <alignment horizontal="center" vertical="top"/>
    </xf>
    <xf numFmtId="49" fontId="7" fillId="0" borderId="4" xfId="0" applyNumberFormat="1" applyFont="1" applyBorder="1" applyAlignment="1">
      <alignment horizontal="left" vertical="center" wrapText="1"/>
    </xf>
    <xf numFmtId="49" fontId="7" fillId="0" borderId="6" xfId="0" applyNumberFormat="1" applyFont="1" applyBorder="1" applyAlignment="1">
      <alignment horizontal="left" vertical="center"/>
    </xf>
    <xf numFmtId="49" fontId="7" fillId="0" borderId="6" xfId="0" applyNumberFormat="1" applyFont="1" applyBorder="1" applyAlignment="1">
      <alignment horizontal="left" vertical="center" wrapText="1"/>
    </xf>
    <xf numFmtId="49" fontId="7" fillId="0" borderId="4" xfId="0" applyNumberFormat="1" applyFont="1" applyBorder="1" applyAlignment="1">
      <alignment horizontal="left" vertical="center"/>
    </xf>
    <xf numFmtId="0" fontId="7" fillId="0" borderId="6" xfId="0" applyFont="1" applyBorder="1" applyAlignment="1">
      <alignment horizontal="left" vertical="center" wrapText="1"/>
    </xf>
    <xf numFmtId="49" fontId="6" fillId="0" borderId="0" xfId="0" applyNumberFormat="1" applyFont="1" applyAlignment="1">
      <alignment horizontal="left" vertical="top" wrapText="1"/>
    </xf>
    <xf numFmtId="0" fontId="6" fillId="0" borderId="0" xfId="0" applyFont="1" applyAlignment="1">
      <alignment horizontal="center" wrapText="1"/>
    </xf>
    <xf numFmtId="164" fontId="20" fillId="0" borderId="0" xfId="0" applyNumberFormat="1" applyFont="1" applyAlignment="1">
      <alignment horizontal="right"/>
    </xf>
    <xf numFmtId="2" fontId="20" fillId="0" borderId="0" xfId="0" applyNumberFormat="1" applyFont="1" applyAlignment="1">
      <alignment horizontal="right"/>
    </xf>
    <xf numFmtId="2" fontId="0" fillId="0" borderId="0" xfId="0" applyNumberFormat="1" applyAlignment="1">
      <alignment horizontal="right" vertical="top" wrapText="1" indent="1"/>
    </xf>
    <xf numFmtId="49" fontId="0" fillId="0" borderId="0" xfId="0" applyNumberFormat="1" applyBorder="1" applyAlignment="1">
      <alignment horizontal="center" vertical="top"/>
    </xf>
    <xf numFmtId="0" fontId="6" fillId="0" borderId="0" xfId="2" applyFill="1" applyBorder="1" applyAlignment="1">
      <alignment horizontal="center" vertical="top"/>
    </xf>
    <xf numFmtId="49" fontId="21" fillId="0" borderId="0" xfId="0" applyNumberFormat="1" applyFont="1" applyAlignment="1">
      <alignment horizontal="center" vertical="top"/>
    </xf>
    <xf numFmtId="4" fontId="21" fillId="0" borderId="0" xfId="0" applyNumberFormat="1" applyFont="1" applyAlignment="1">
      <alignment horizontal="right" vertical="top" wrapText="1" indent="1"/>
    </xf>
    <xf numFmtId="164" fontId="21" fillId="0" borderId="0" xfId="0" applyNumberFormat="1" applyFont="1" applyAlignment="1">
      <alignment horizontal="right" vertical="top"/>
    </xf>
    <xf numFmtId="164" fontId="21" fillId="0" borderId="0" xfId="0" applyNumberFormat="1" applyFont="1" applyAlignment="1">
      <alignment horizontal="right" vertical="top" wrapText="1" indent="1"/>
    </xf>
    <xf numFmtId="166" fontId="13" fillId="0" borderId="3" xfId="1" applyNumberFormat="1" applyFont="1" applyFill="1" applyBorder="1" applyAlignment="1">
      <alignment vertical="top"/>
    </xf>
    <xf numFmtId="0" fontId="14" fillId="0" borderId="0" xfId="1" applyFont="1" applyFill="1" applyBorder="1"/>
    <xf numFmtId="0" fontId="14" fillId="0" borderId="0" xfId="1" applyFont="1" applyFill="1" applyBorder="1" applyAlignment="1">
      <alignment horizontal="center"/>
    </xf>
    <xf numFmtId="0" fontId="14" fillId="0" borderId="0" xfId="1" applyFont="1" applyFill="1" applyBorder="1" applyAlignment="1">
      <alignment horizontal="right"/>
    </xf>
    <xf numFmtId="0" fontId="11" fillId="0" borderId="7" xfId="0" applyFont="1" applyBorder="1"/>
    <xf numFmtId="166" fontId="11" fillId="0" borderId="7" xfId="0" applyNumberFormat="1" applyFont="1" applyBorder="1"/>
    <xf numFmtId="166" fontId="11" fillId="0" borderId="7" xfId="0" applyNumberFormat="1" applyFont="1" applyBorder="1" applyAlignment="1"/>
    <xf numFmtId="0" fontId="6" fillId="0" borderId="0" xfId="0" applyNumberFormat="1" applyFont="1" applyBorder="1" applyAlignment="1">
      <alignment vertical="top" wrapText="1"/>
    </xf>
    <xf numFmtId="49" fontId="7" fillId="0" borderId="3" xfId="0" applyNumberFormat="1" applyFont="1" applyBorder="1" applyAlignment="1">
      <alignment horizontal="left" vertical="center"/>
    </xf>
    <xf numFmtId="49" fontId="6" fillId="0" borderId="0" xfId="2" applyNumberFormat="1" applyFill="1" applyAlignment="1">
      <alignment horizontal="center" vertical="top"/>
    </xf>
    <xf numFmtId="4" fontId="6" fillId="0" borderId="0" xfId="2" applyNumberFormat="1" applyFill="1" applyAlignment="1">
      <alignment horizontal="right" vertical="top" wrapText="1" indent="1"/>
    </xf>
    <xf numFmtId="164" fontId="6" fillId="0" borderId="0" xfId="2" applyNumberFormat="1" applyFill="1" applyAlignment="1">
      <alignment horizontal="right" vertical="top"/>
    </xf>
    <xf numFmtId="164" fontId="6" fillId="0" borderId="0" xfId="2" applyNumberFormat="1" applyFill="1" applyAlignment="1">
      <alignment horizontal="right" vertical="top" wrapText="1" indent="1"/>
    </xf>
    <xf numFmtId="49" fontId="6" fillId="0" borderId="0" xfId="2" applyNumberFormat="1" applyFont="1" applyFill="1" applyAlignment="1">
      <alignment horizontal="center" vertical="top"/>
    </xf>
    <xf numFmtId="0" fontId="6" fillId="0" borderId="0" xfId="2" applyFont="1" applyAlignment="1">
      <alignment horizontal="justify" vertical="center" wrapText="1"/>
    </xf>
    <xf numFmtId="49" fontId="1" fillId="0" borderId="3" xfId="1" applyNumberFormat="1" applyFill="1" applyBorder="1" applyAlignment="1">
      <alignment horizontal="center" vertical="top"/>
    </xf>
    <xf numFmtId="0" fontId="13" fillId="0" borderId="3" xfId="1" applyFont="1" applyFill="1" applyBorder="1" applyAlignment="1">
      <alignment horizontal="left" vertical="top" wrapText="1"/>
    </xf>
    <xf numFmtId="166" fontId="13" fillId="0" borderId="3" xfId="1" applyNumberFormat="1" applyFont="1" applyFill="1" applyBorder="1" applyAlignment="1">
      <alignment horizontal="center" vertical="top"/>
    </xf>
    <xf numFmtId="0" fontId="13" fillId="0" borderId="3" xfId="1" applyFont="1" applyFill="1" applyBorder="1" applyAlignment="1">
      <alignment horizontal="left" vertical="top" wrapText="1"/>
    </xf>
    <xf numFmtId="166" fontId="13" fillId="0" borderId="3" xfId="1" applyNumberFormat="1" applyFont="1" applyFill="1" applyBorder="1" applyAlignment="1">
      <alignment horizontal="center" vertical="top"/>
    </xf>
    <xf numFmtId="0" fontId="2" fillId="0" borderId="0" xfId="1" applyFont="1" applyAlignment="1">
      <alignment horizontal="center" wrapText="1"/>
    </xf>
    <xf numFmtId="0" fontId="3" fillId="0" borderId="0" xfId="1" applyFont="1" applyAlignment="1">
      <alignment horizontal="center" wrapText="1"/>
    </xf>
    <xf numFmtId="0" fontId="4" fillId="0" borderId="0" xfId="1" applyFont="1" applyAlignment="1">
      <alignment horizontal="center"/>
    </xf>
    <xf numFmtId="49" fontId="4" fillId="0" borderId="0" xfId="1" applyNumberFormat="1" applyFont="1" applyFill="1" applyAlignment="1">
      <alignment horizontal="center"/>
    </xf>
    <xf numFmtId="49" fontId="1" fillId="0" borderId="3" xfId="1" applyNumberFormat="1" applyFill="1" applyBorder="1" applyAlignment="1">
      <alignment horizontal="center" vertical="top"/>
    </xf>
    <xf numFmtId="49" fontId="1" fillId="0" borderId="3" xfId="1" applyNumberFormat="1" applyFill="1" applyBorder="1" applyAlignment="1">
      <alignment horizontal="center" vertical="top" wrapText="1"/>
    </xf>
    <xf numFmtId="49" fontId="8" fillId="0" borderId="0" xfId="2" applyNumberFormat="1" applyFont="1" applyAlignment="1">
      <alignment horizontal="center"/>
    </xf>
    <xf numFmtId="0" fontId="0" fillId="0" borderId="0" xfId="0" applyAlignment="1">
      <alignment horizontal="center"/>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1" fillId="0" borderId="0" xfId="0" applyFont="1" applyAlignment="1">
      <alignment horizontal="center"/>
    </xf>
    <xf numFmtId="4" fontId="24" fillId="0" borderId="0" xfId="0" applyNumberFormat="1" applyFont="1" applyBorder="1" applyAlignment="1">
      <alignment horizontal="center"/>
    </xf>
    <xf numFmtId="0" fontId="21" fillId="0" borderId="0" xfId="0" applyFont="1" applyAlignment="1">
      <alignment horizontal="center" wrapText="1"/>
    </xf>
    <xf numFmtId="9" fontId="13" fillId="0" borderId="0" xfId="1" applyNumberFormat="1" applyFont="1" applyFill="1"/>
    <xf numFmtId="0" fontId="13" fillId="0" borderId="6" xfId="1" applyFont="1" applyFill="1" applyBorder="1"/>
    <xf numFmtId="0" fontId="13" fillId="0" borderId="9" xfId="1" applyFont="1" applyFill="1" applyBorder="1"/>
    <xf numFmtId="49" fontId="1" fillId="0" borderId="0" xfId="1" applyNumberFormat="1" applyFill="1" applyBorder="1" applyAlignment="1">
      <alignment horizontal="center"/>
    </xf>
    <xf numFmtId="9" fontId="13" fillId="0" borderId="10" xfId="1" applyNumberFormat="1" applyFont="1" applyFill="1" applyBorder="1"/>
    <xf numFmtId="166" fontId="13" fillId="0" borderId="10" xfId="1" applyNumberFormat="1" applyFont="1" applyFill="1" applyBorder="1" applyAlignment="1">
      <alignment horizontal="center"/>
    </xf>
    <xf numFmtId="0" fontId="11" fillId="0" borderId="8" xfId="0" applyFont="1" applyBorder="1"/>
    <xf numFmtId="166" fontId="11" fillId="0" borderId="10" xfId="0" applyNumberFormat="1" applyFont="1" applyBorder="1"/>
    <xf numFmtId="166" fontId="11" fillId="0" borderId="10" xfId="0" applyNumberFormat="1" applyFont="1" applyBorder="1" applyAlignment="1"/>
    <xf numFmtId="0" fontId="0" fillId="0" borderId="6" xfId="0" applyFont="1" applyBorder="1"/>
    <xf numFmtId="166" fontId="0" fillId="0" borderId="3" xfId="0" applyNumberFormat="1" applyFont="1" applyBorder="1"/>
    <xf numFmtId="166" fontId="0" fillId="0" borderId="3" xfId="0" applyNumberFormat="1" applyFont="1" applyBorder="1" applyAlignment="1"/>
  </cellXfs>
  <cellStyles count="9">
    <cellStyle name="Navadno" xfId="0" builtinId="0"/>
    <cellStyle name="Navadno 16" xfId="6" xr:uid="{02E5B33C-547C-4128-A483-A06B1F83F155}"/>
    <cellStyle name="Navadno 2" xfId="2" xr:uid="{00000000-0005-0000-0000-000001000000}"/>
    <cellStyle name="Navadno 2 2" xfId="4" xr:uid="{916BE307-11C5-4C08-8262-B3468896F988}"/>
    <cellStyle name="Navadno 2 2 2" xfId="7" xr:uid="{CB61F195-619F-4066-80F6-7E01160433AC}"/>
    <cellStyle name="Navadno 3" xfId="3" xr:uid="{00000000-0005-0000-0000-000002000000}"/>
    <cellStyle name="Navadno 8" xfId="8" xr:uid="{BEA7EDEF-E9F6-48EB-B33B-A56A3A4AFDBF}"/>
    <cellStyle name="Navadno_Popis_materiala_PZI-816-01 - ZA RAZPIS LAJŠE 2" xfId="5" xr:uid="{5099EBEE-110E-4566-A4F1-57F681AFB1E7}"/>
    <cellStyle name="Navadno_Rekapitulacija Galerija Meljski hrib"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499307</xdr:colOff>
      <xdr:row>3</xdr:row>
      <xdr:rowOff>47625</xdr:rowOff>
    </xdr:from>
    <xdr:to>
      <xdr:col>6</xdr:col>
      <xdr:colOff>266702</xdr:colOff>
      <xdr:row>4</xdr:row>
      <xdr:rowOff>161925</xdr:rowOff>
    </xdr:to>
    <xdr:pic>
      <xdr:nvPicPr>
        <xdr:cNvPr id="3" name="Slika 2">
          <a:extLst>
            <a:ext uri="{FF2B5EF4-FFF2-40B4-BE49-F238E27FC236}">
              <a16:creationId xmlns:a16="http://schemas.microsoft.com/office/drawing/2014/main" id="{0BCA57F0-C35A-4777-BC51-164D5B9D82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8507" y="619125"/>
          <a:ext cx="2205795" cy="304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438150</xdr:colOff>
      <xdr:row>3</xdr:row>
      <xdr:rowOff>76200</xdr:rowOff>
    </xdr:from>
    <xdr:to>
      <xdr:col>6</xdr:col>
      <xdr:colOff>205545</xdr:colOff>
      <xdr:row>5</xdr:row>
      <xdr:rowOff>0</xdr:rowOff>
    </xdr:to>
    <xdr:pic>
      <xdr:nvPicPr>
        <xdr:cNvPr id="2" name="Slika 1">
          <a:extLst>
            <a:ext uri="{FF2B5EF4-FFF2-40B4-BE49-F238E27FC236}">
              <a16:creationId xmlns:a16="http://schemas.microsoft.com/office/drawing/2014/main" id="{E80BE48D-5083-440A-B714-4995D1B9A9A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57350" y="647700"/>
          <a:ext cx="2205795" cy="304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438150</xdr:colOff>
      <xdr:row>3</xdr:row>
      <xdr:rowOff>85725</xdr:rowOff>
    </xdr:from>
    <xdr:to>
      <xdr:col>6</xdr:col>
      <xdr:colOff>205545</xdr:colOff>
      <xdr:row>5</xdr:row>
      <xdr:rowOff>9525</xdr:rowOff>
    </xdr:to>
    <xdr:pic>
      <xdr:nvPicPr>
        <xdr:cNvPr id="2" name="Slika 1">
          <a:extLst>
            <a:ext uri="{FF2B5EF4-FFF2-40B4-BE49-F238E27FC236}">
              <a16:creationId xmlns:a16="http://schemas.microsoft.com/office/drawing/2014/main" id="{6914379C-CE73-4E10-B154-56A54D6BC98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57350" y="657225"/>
          <a:ext cx="2205795" cy="304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438150</xdr:colOff>
      <xdr:row>3</xdr:row>
      <xdr:rowOff>76200</xdr:rowOff>
    </xdr:from>
    <xdr:to>
      <xdr:col>6</xdr:col>
      <xdr:colOff>205545</xdr:colOff>
      <xdr:row>5</xdr:row>
      <xdr:rowOff>0</xdr:rowOff>
    </xdr:to>
    <xdr:pic>
      <xdr:nvPicPr>
        <xdr:cNvPr id="2" name="Slika 1">
          <a:extLst>
            <a:ext uri="{FF2B5EF4-FFF2-40B4-BE49-F238E27FC236}">
              <a16:creationId xmlns:a16="http://schemas.microsoft.com/office/drawing/2014/main" id="{AF306F43-E1D0-4FCC-B858-19AD572CBE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57350" y="647700"/>
          <a:ext cx="2205795" cy="3048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428625</xdr:colOff>
      <xdr:row>3</xdr:row>
      <xdr:rowOff>66675</xdr:rowOff>
    </xdr:from>
    <xdr:to>
      <xdr:col>6</xdr:col>
      <xdr:colOff>196020</xdr:colOff>
      <xdr:row>4</xdr:row>
      <xdr:rowOff>180975</xdr:rowOff>
    </xdr:to>
    <xdr:pic>
      <xdr:nvPicPr>
        <xdr:cNvPr id="2" name="Slika 1">
          <a:extLst>
            <a:ext uri="{FF2B5EF4-FFF2-40B4-BE49-F238E27FC236}">
              <a16:creationId xmlns:a16="http://schemas.microsoft.com/office/drawing/2014/main" id="{D6677AF7-B00F-4948-923A-FE0FADCAA49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47825" y="638175"/>
          <a:ext cx="2205795" cy="30480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29"/>
  <sheetViews>
    <sheetView tabSelected="1" topLeftCell="A7" zoomScaleNormal="100" workbookViewId="0">
      <selection activeCell="E28" sqref="E28"/>
    </sheetView>
  </sheetViews>
  <sheetFormatPr defaultRowHeight="15" x14ac:dyDescent="0.25"/>
  <cols>
    <col min="2" max="2" width="16.5703125" customWidth="1"/>
    <col min="4" max="4" width="14.5703125" customWidth="1"/>
    <col min="5" max="5" width="15" customWidth="1"/>
    <col min="6" max="6" width="16" customWidth="1"/>
    <col min="7" max="7" width="17.5703125" customWidth="1"/>
    <col min="8" max="8" width="13.140625" bestFit="1" customWidth="1"/>
  </cols>
  <sheetData>
    <row r="2" spans="1:8" ht="23.25" customHeight="1" x14ac:dyDescent="0.35">
      <c r="A2" s="139" t="s">
        <v>0</v>
      </c>
      <c r="B2" s="139"/>
      <c r="C2" s="139"/>
      <c r="D2" s="139"/>
      <c r="E2" s="139"/>
      <c r="F2" s="139"/>
      <c r="G2" s="139"/>
      <c r="H2" s="97"/>
    </row>
    <row r="3" spans="1:8" ht="20.25" customHeight="1" x14ac:dyDescent="0.3">
      <c r="A3" s="140" t="s">
        <v>65</v>
      </c>
      <c r="B3" s="140"/>
      <c r="C3" s="140"/>
      <c r="D3" s="140"/>
      <c r="E3" s="140"/>
      <c r="F3" s="140"/>
      <c r="G3" s="140"/>
      <c r="H3" s="98"/>
    </row>
    <row r="4" spans="1:8" ht="20.25" x14ac:dyDescent="0.3">
      <c r="A4" s="140"/>
      <c r="B4" s="140"/>
      <c r="C4" s="140"/>
      <c r="D4" s="140"/>
      <c r="E4" s="140"/>
      <c r="F4" s="140"/>
      <c r="G4" s="140"/>
      <c r="H4" s="98"/>
    </row>
    <row r="5" spans="1:8" x14ac:dyDescent="0.25">
      <c r="B5" s="1"/>
      <c r="C5" s="2"/>
      <c r="D5" s="2"/>
      <c r="E5" s="2"/>
      <c r="F5" s="2"/>
      <c r="G5" s="2"/>
      <c r="H5" s="2"/>
    </row>
    <row r="6" spans="1:8" ht="15.75" x14ac:dyDescent="0.25">
      <c r="B6" s="141" t="s">
        <v>55</v>
      </c>
      <c r="C6" s="141"/>
      <c r="D6" s="141"/>
      <c r="E6" s="141"/>
      <c r="F6" s="141"/>
      <c r="G6" s="99"/>
      <c r="H6" s="99"/>
    </row>
    <row r="7" spans="1:8" ht="15.75" x14ac:dyDescent="0.25">
      <c r="B7" s="141" t="s">
        <v>66</v>
      </c>
      <c r="C7" s="141"/>
      <c r="D7" s="141"/>
      <c r="E7" s="141"/>
      <c r="F7" s="141"/>
      <c r="G7" s="99"/>
      <c r="H7" s="99"/>
    </row>
    <row r="8" spans="1:8" ht="15.75" x14ac:dyDescent="0.25">
      <c r="B8" s="141" t="s">
        <v>352</v>
      </c>
      <c r="C8" s="141"/>
      <c r="D8" s="141"/>
      <c r="E8" s="141"/>
      <c r="F8" s="141"/>
      <c r="G8" s="99"/>
      <c r="H8" s="99"/>
    </row>
    <row r="9" spans="1:8" ht="15.75" x14ac:dyDescent="0.25">
      <c r="B9" s="142" t="s">
        <v>396</v>
      </c>
      <c r="C9" s="142"/>
      <c r="D9" s="142"/>
      <c r="E9" s="142"/>
      <c r="F9" s="142"/>
      <c r="G9" s="100"/>
      <c r="H9" s="100"/>
    </row>
    <row r="10" spans="1:8" ht="15.75" x14ac:dyDescent="0.25">
      <c r="B10" s="100"/>
      <c r="C10" s="100"/>
      <c r="D10" s="100"/>
      <c r="E10" s="100"/>
      <c r="F10" s="100"/>
      <c r="G10" s="100"/>
      <c r="H10" s="100"/>
    </row>
    <row r="13" spans="1:8" x14ac:dyDescent="0.25">
      <c r="A13" s="120"/>
      <c r="B13" s="120" t="s">
        <v>51</v>
      </c>
      <c r="C13" s="120"/>
      <c r="D13" s="121" t="s">
        <v>40</v>
      </c>
      <c r="E13" s="122" t="s">
        <v>52</v>
      </c>
      <c r="F13" s="122" t="s">
        <v>53</v>
      </c>
      <c r="G13" s="122" t="s">
        <v>54</v>
      </c>
    </row>
    <row r="14" spans="1:8" ht="28.5" customHeight="1" x14ac:dyDescent="0.25">
      <c r="A14" s="143" t="s">
        <v>64</v>
      </c>
      <c r="B14" s="137" t="s">
        <v>67</v>
      </c>
      <c r="C14" s="137"/>
      <c r="D14" s="137" t="s">
        <v>352</v>
      </c>
      <c r="E14" s="138">
        <f>+'0 2 Načrt nadst. na peronih'!E124</f>
        <v>0</v>
      </c>
      <c r="F14" s="138">
        <f>E14*0.22</f>
        <v>0</v>
      </c>
      <c r="G14" s="138">
        <f>E14+F14</f>
        <v>0</v>
      </c>
    </row>
    <row r="15" spans="1:8" x14ac:dyDescent="0.25">
      <c r="A15" s="143"/>
      <c r="B15" s="137"/>
      <c r="C15" s="137"/>
      <c r="D15" s="137"/>
      <c r="E15" s="138"/>
      <c r="F15" s="138"/>
      <c r="G15" s="138"/>
    </row>
    <row r="16" spans="1:8" x14ac:dyDescent="0.25">
      <c r="A16" s="144" t="s">
        <v>71</v>
      </c>
      <c r="B16" s="137" t="s">
        <v>75</v>
      </c>
      <c r="C16" s="137"/>
      <c r="D16" s="137" t="s">
        <v>72</v>
      </c>
      <c r="E16" s="138">
        <f>'3 1 Načrt elektroinst'!D121</f>
        <v>0</v>
      </c>
      <c r="F16" s="138">
        <f>'3 1 Načrt elektroinst'!D122</f>
        <v>0</v>
      </c>
      <c r="G16" s="138">
        <f>'3 1 Načrt elektroinst'!D123</f>
        <v>0</v>
      </c>
    </row>
    <row r="17" spans="1:7" x14ac:dyDescent="0.25">
      <c r="A17" s="144"/>
      <c r="B17" s="137"/>
      <c r="C17" s="137"/>
      <c r="D17" s="137"/>
      <c r="E17" s="138"/>
      <c r="F17" s="138"/>
      <c r="G17" s="138"/>
    </row>
    <row r="18" spans="1:7" x14ac:dyDescent="0.25">
      <c r="A18" s="143" t="s">
        <v>68</v>
      </c>
      <c r="B18" s="137" t="s">
        <v>69</v>
      </c>
      <c r="C18" s="137"/>
      <c r="D18" s="137" t="s">
        <v>70</v>
      </c>
      <c r="E18" s="138">
        <f>'3 2 Katodna in ozemljitev'!D74</f>
        <v>0</v>
      </c>
      <c r="F18" s="138">
        <f>'3 2 Katodna in ozemljitev'!D75</f>
        <v>0</v>
      </c>
      <c r="G18" s="138">
        <f>'3 2 Katodna in ozemljitev'!D76</f>
        <v>0</v>
      </c>
    </row>
    <row r="19" spans="1:7" x14ac:dyDescent="0.25">
      <c r="A19" s="143"/>
      <c r="B19" s="137"/>
      <c r="C19" s="137"/>
      <c r="D19" s="137"/>
      <c r="E19" s="138"/>
      <c r="F19" s="138"/>
      <c r="G19" s="138"/>
    </row>
    <row r="20" spans="1:7" ht="50.25" customHeight="1" x14ac:dyDescent="0.25">
      <c r="A20" s="134" t="s">
        <v>351</v>
      </c>
      <c r="B20" s="137" t="s">
        <v>350</v>
      </c>
      <c r="C20" s="137"/>
      <c r="D20" s="135" t="s">
        <v>349</v>
      </c>
      <c r="E20" s="136">
        <f>'9 1 vodenje prom'!D21</f>
        <v>0</v>
      </c>
      <c r="F20" s="119">
        <f>'9 1 vodenje prom'!D22</f>
        <v>0</v>
      </c>
      <c r="G20" s="119">
        <f>'9 1 vodenje prom'!D23</f>
        <v>0</v>
      </c>
    </row>
    <row r="21" spans="1:7" x14ac:dyDescent="0.25">
      <c r="A21" s="134" t="s">
        <v>73</v>
      </c>
      <c r="B21" s="137" t="s">
        <v>74</v>
      </c>
      <c r="C21" s="137"/>
      <c r="D21" s="135" t="s">
        <v>352</v>
      </c>
      <c r="E21" s="136">
        <f>'11 1 Teh_izvedbe'!E15</f>
        <v>0</v>
      </c>
      <c r="F21" s="119">
        <f>'11 1 Teh_izvedbe'!E16</f>
        <v>0</v>
      </c>
      <c r="G21" s="119">
        <f>'11 1 Teh_izvedbe'!E17</f>
        <v>0</v>
      </c>
    </row>
    <row r="22" spans="1:7" x14ac:dyDescent="0.25">
      <c r="A22" s="134" t="s">
        <v>353</v>
      </c>
      <c r="B22" s="137" t="s">
        <v>354</v>
      </c>
      <c r="C22" s="137"/>
      <c r="D22" s="135" t="s">
        <v>355</v>
      </c>
      <c r="E22" s="136">
        <f>'11 2 Varnostni načrt'!E46</f>
        <v>0</v>
      </c>
      <c r="F22" s="136">
        <f>'11 2 Varnostni načrt'!E47</f>
        <v>0</v>
      </c>
      <c r="G22" s="136">
        <f>'11 2 Varnostni načrt'!E48</f>
        <v>0</v>
      </c>
    </row>
    <row r="23" spans="1:7" x14ac:dyDescent="0.25">
      <c r="A23" s="39"/>
      <c r="B23" s="40"/>
      <c r="C23" s="40"/>
      <c r="D23" s="152"/>
      <c r="E23" s="41"/>
      <c r="F23" s="42"/>
      <c r="G23" s="43"/>
    </row>
    <row r="24" spans="1:7" x14ac:dyDescent="0.25">
      <c r="D24" s="161" t="s">
        <v>42</v>
      </c>
      <c r="E24" s="162">
        <f>E14+E16+E18+E21+E20+E22</f>
        <v>0</v>
      </c>
      <c r="F24" s="162">
        <f>E24*22%</f>
        <v>0</v>
      </c>
      <c r="G24" s="163">
        <f>E24+F24</f>
        <v>0</v>
      </c>
    </row>
    <row r="25" spans="1:7" ht="6" customHeight="1" x14ac:dyDescent="0.25">
      <c r="D25" s="158"/>
      <c r="E25" s="159"/>
      <c r="F25" s="159"/>
      <c r="G25" s="160"/>
    </row>
    <row r="26" spans="1:7" x14ac:dyDescent="0.25">
      <c r="A26" s="155"/>
      <c r="B26" s="153" t="s">
        <v>415</v>
      </c>
      <c r="C26" s="154"/>
      <c r="D26" s="156">
        <v>0.15</v>
      </c>
      <c r="E26" s="157">
        <f>(E24*D26)+E24</f>
        <v>0</v>
      </c>
      <c r="F26" s="162">
        <f>E26*22%</f>
        <v>0</v>
      </c>
      <c r="G26" s="163">
        <f>E26+F26</f>
        <v>0</v>
      </c>
    </row>
    <row r="28" spans="1:7" ht="15.75" thickBot="1" x14ac:dyDescent="0.3">
      <c r="D28" s="123" t="s">
        <v>42</v>
      </c>
      <c r="E28" s="124">
        <f>E26</f>
        <v>0</v>
      </c>
      <c r="F28" s="125">
        <f>E28*22%</f>
        <v>0</v>
      </c>
      <c r="G28" s="125">
        <f>E28+F28</f>
        <v>0</v>
      </c>
    </row>
    <row r="29" spans="1:7" ht="15.75" thickTop="1" x14ac:dyDescent="0.25"/>
  </sheetData>
  <mergeCells count="27">
    <mergeCell ref="A18:A19"/>
    <mergeCell ref="B18:C19"/>
    <mergeCell ref="D18:D19"/>
    <mergeCell ref="A16:A17"/>
    <mergeCell ref="B16:C17"/>
    <mergeCell ref="D16:D17"/>
    <mergeCell ref="B9:F9"/>
    <mergeCell ref="A14:A15"/>
    <mergeCell ref="B14:C15"/>
    <mergeCell ref="D14:D15"/>
    <mergeCell ref="A2:G2"/>
    <mergeCell ref="A3:G4"/>
    <mergeCell ref="B6:F6"/>
    <mergeCell ref="B7:F7"/>
    <mergeCell ref="B8:F8"/>
    <mergeCell ref="B22:C22"/>
    <mergeCell ref="E14:E15"/>
    <mergeCell ref="F14:F15"/>
    <mergeCell ref="G14:G15"/>
    <mergeCell ref="B20:C20"/>
    <mergeCell ref="E16:E17"/>
    <mergeCell ref="F16:F17"/>
    <mergeCell ref="G16:G17"/>
    <mergeCell ref="B21:C21"/>
    <mergeCell ref="E18:E19"/>
    <mergeCell ref="F18:F19"/>
    <mergeCell ref="G18:G19"/>
  </mergeCells>
  <pageMargins left="0.7" right="0.7" top="0.75" bottom="0.75" header="0.3" footer="0.3"/>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27"/>
  <sheetViews>
    <sheetView zoomScaleNormal="100" workbookViewId="0">
      <pane ySplit="5" topLeftCell="A6" activePane="bottomLeft" state="frozen"/>
      <selection pane="bottomLeft" activeCell="G11" sqref="G11"/>
    </sheetView>
  </sheetViews>
  <sheetFormatPr defaultRowHeight="12.75" x14ac:dyDescent="0.25"/>
  <cols>
    <col min="1" max="1" width="9.140625" style="3"/>
    <col min="2" max="3" width="10.7109375" style="5" customWidth="1"/>
    <col min="4" max="4" width="47.7109375" style="6" customWidth="1"/>
    <col min="5" max="5" width="14.7109375" style="5" customWidth="1"/>
    <col min="6" max="6" width="12.7109375" style="30" customWidth="1"/>
    <col min="7" max="7" width="15.7109375" style="7" customWidth="1"/>
    <col min="8" max="8" width="15.7109375" style="31" customWidth="1"/>
    <col min="9" max="257" width="9.140625" style="3"/>
    <col min="258" max="259" width="10.7109375" style="3" customWidth="1"/>
    <col min="260" max="260" width="47.7109375" style="3" customWidth="1"/>
    <col min="261" max="261" width="14.7109375" style="3" customWidth="1"/>
    <col min="262" max="262" width="12.7109375" style="3" customWidth="1"/>
    <col min="263" max="264" width="15.7109375" style="3" customWidth="1"/>
    <col min="265" max="513" width="9.140625" style="3"/>
    <col min="514" max="515" width="10.7109375" style="3" customWidth="1"/>
    <col min="516" max="516" width="47.7109375" style="3" customWidth="1"/>
    <col min="517" max="517" width="14.7109375" style="3" customWidth="1"/>
    <col min="518" max="518" width="12.7109375" style="3" customWidth="1"/>
    <col min="519" max="520" width="15.7109375" style="3" customWidth="1"/>
    <col min="521" max="769" width="9.140625" style="3"/>
    <col min="770" max="771" width="10.7109375" style="3" customWidth="1"/>
    <col min="772" max="772" width="47.7109375" style="3" customWidth="1"/>
    <col min="773" max="773" width="14.7109375" style="3" customWidth="1"/>
    <col min="774" max="774" width="12.7109375" style="3" customWidth="1"/>
    <col min="775" max="776" width="15.7109375" style="3" customWidth="1"/>
    <col min="777" max="1025" width="9.140625" style="3"/>
    <col min="1026" max="1027" width="10.7109375" style="3" customWidth="1"/>
    <col min="1028" max="1028" width="47.7109375" style="3" customWidth="1"/>
    <col min="1029" max="1029" width="14.7109375" style="3" customWidth="1"/>
    <col min="1030" max="1030" width="12.7109375" style="3" customWidth="1"/>
    <col min="1031" max="1032" width="15.7109375" style="3" customWidth="1"/>
    <col min="1033" max="1281" width="9.140625" style="3"/>
    <col min="1282" max="1283" width="10.7109375" style="3" customWidth="1"/>
    <col min="1284" max="1284" width="47.7109375" style="3" customWidth="1"/>
    <col min="1285" max="1285" width="14.7109375" style="3" customWidth="1"/>
    <col min="1286" max="1286" width="12.7109375" style="3" customWidth="1"/>
    <col min="1287" max="1288" width="15.7109375" style="3" customWidth="1"/>
    <col min="1289" max="1537" width="9.140625" style="3"/>
    <col min="1538" max="1539" width="10.7109375" style="3" customWidth="1"/>
    <col min="1540" max="1540" width="47.7109375" style="3" customWidth="1"/>
    <col min="1541" max="1541" width="14.7109375" style="3" customWidth="1"/>
    <col min="1542" max="1542" width="12.7109375" style="3" customWidth="1"/>
    <col min="1543" max="1544" width="15.7109375" style="3" customWidth="1"/>
    <col min="1545" max="1793" width="9.140625" style="3"/>
    <col min="1794" max="1795" width="10.7109375" style="3" customWidth="1"/>
    <col min="1796" max="1796" width="47.7109375" style="3" customWidth="1"/>
    <col min="1797" max="1797" width="14.7109375" style="3" customWidth="1"/>
    <col min="1798" max="1798" width="12.7109375" style="3" customWidth="1"/>
    <col min="1799" max="1800" width="15.7109375" style="3" customWidth="1"/>
    <col min="1801" max="2049" width="9.140625" style="3"/>
    <col min="2050" max="2051" width="10.7109375" style="3" customWidth="1"/>
    <col min="2052" max="2052" width="47.7109375" style="3" customWidth="1"/>
    <col min="2053" max="2053" width="14.7109375" style="3" customWidth="1"/>
    <col min="2054" max="2054" width="12.7109375" style="3" customWidth="1"/>
    <col min="2055" max="2056" width="15.7109375" style="3" customWidth="1"/>
    <col min="2057" max="2305" width="9.140625" style="3"/>
    <col min="2306" max="2307" width="10.7109375" style="3" customWidth="1"/>
    <col min="2308" max="2308" width="47.7109375" style="3" customWidth="1"/>
    <col min="2309" max="2309" width="14.7109375" style="3" customWidth="1"/>
    <col min="2310" max="2310" width="12.7109375" style="3" customWidth="1"/>
    <col min="2311" max="2312" width="15.7109375" style="3" customWidth="1"/>
    <col min="2313" max="2561" width="9.140625" style="3"/>
    <col min="2562" max="2563" width="10.7109375" style="3" customWidth="1"/>
    <col min="2564" max="2564" width="47.7109375" style="3" customWidth="1"/>
    <col min="2565" max="2565" width="14.7109375" style="3" customWidth="1"/>
    <col min="2566" max="2566" width="12.7109375" style="3" customWidth="1"/>
    <col min="2567" max="2568" width="15.7109375" style="3" customWidth="1"/>
    <col min="2569" max="2817" width="9.140625" style="3"/>
    <col min="2818" max="2819" width="10.7109375" style="3" customWidth="1"/>
    <col min="2820" max="2820" width="47.7109375" style="3" customWidth="1"/>
    <col min="2821" max="2821" width="14.7109375" style="3" customWidth="1"/>
    <col min="2822" max="2822" width="12.7109375" style="3" customWidth="1"/>
    <col min="2823" max="2824" width="15.7109375" style="3" customWidth="1"/>
    <col min="2825" max="3073" width="9.140625" style="3"/>
    <col min="3074" max="3075" width="10.7109375" style="3" customWidth="1"/>
    <col min="3076" max="3076" width="47.7109375" style="3" customWidth="1"/>
    <col min="3077" max="3077" width="14.7109375" style="3" customWidth="1"/>
    <col min="3078" max="3078" width="12.7109375" style="3" customWidth="1"/>
    <col min="3079" max="3080" width="15.7109375" style="3" customWidth="1"/>
    <col min="3081" max="3329" width="9.140625" style="3"/>
    <col min="3330" max="3331" width="10.7109375" style="3" customWidth="1"/>
    <col min="3332" max="3332" width="47.7109375" style="3" customWidth="1"/>
    <col min="3333" max="3333" width="14.7109375" style="3" customWidth="1"/>
    <col min="3334" max="3334" width="12.7109375" style="3" customWidth="1"/>
    <col min="3335" max="3336" width="15.7109375" style="3" customWidth="1"/>
    <col min="3337" max="3585" width="9.140625" style="3"/>
    <col min="3586" max="3587" width="10.7109375" style="3" customWidth="1"/>
    <col min="3588" max="3588" width="47.7109375" style="3" customWidth="1"/>
    <col min="3589" max="3589" width="14.7109375" style="3" customWidth="1"/>
    <col min="3590" max="3590" width="12.7109375" style="3" customWidth="1"/>
    <col min="3591" max="3592" width="15.7109375" style="3" customWidth="1"/>
    <col min="3593" max="3841" width="9.140625" style="3"/>
    <col min="3842" max="3843" width="10.7109375" style="3" customWidth="1"/>
    <col min="3844" max="3844" width="47.7109375" style="3" customWidth="1"/>
    <col min="3845" max="3845" width="14.7109375" style="3" customWidth="1"/>
    <col min="3846" max="3846" width="12.7109375" style="3" customWidth="1"/>
    <col min="3847" max="3848" width="15.7109375" style="3" customWidth="1"/>
    <col min="3849" max="4097" width="9.140625" style="3"/>
    <col min="4098" max="4099" width="10.7109375" style="3" customWidth="1"/>
    <col min="4100" max="4100" width="47.7109375" style="3" customWidth="1"/>
    <col min="4101" max="4101" width="14.7109375" style="3" customWidth="1"/>
    <col min="4102" max="4102" width="12.7109375" style="3" customWidth="1"/>
    <col min="4103" max="4104" width="15.7109375" style="3" customWidth="1"/>
    <col min="4105" max="4353" width="9.140625" style="3"/>
    <col min="4354" max="4355" width="10.7109375" style="3" customWidth="1"/>
    <col min="4356" max="4356" width="47.7109375" style="3" customWidth="1"/>
    <col min="4357" max="4357" width="14.7109375" style="3" customWidth="1"/>
    <col min="4358" max="4358" width="12.7109375" style="3" customWidth="1"/>
    <col min="4359" max="4360" width="15.7109375" style="3" customWidth="1"/>
    <col min="4361" max="4609" width="9.140625" style="3"/>
    <col min="4610" max="4611" width="10.7109375" style="3" customWidth="1"/>
    <col min="4612" max="4612" width="47.7109375" style="3" customWidth="1"/>
    <col min="4613" max="4613" width="14.7109375" style="3" customWidth="1"/>
    <col min="4614" max="4614" width="12.7109375" style="3" customWidth="1"/>
    <col min="4615" max="4616" width="15.7109375" style="3" customWidth="1"/>
    <col min="4617" max="4865" width="9.140625" style="3"/>
    <col min="4866" max="4867" width="10.7109375" style="3" customWidth="1"/>
    <col min="4868" max="4868" width="47.7109375" style="3" customWidth="1"/>
    <col min="4869" max="4869" width="14.7109375" style="3" customWidth="1"/>
    <col min="4870" max="4870" width="12.7109375" style="3" customWidth="1"/>
    <col min="4871" max="4872" width="15.7109375" style="3" customWidth="1"/>
    <col min="4873" max="5121" width="9.140625" style="3"/>
    <col min="5122" max="5123" width="10.7109375" style="3" customWidth="1"/>
    <col min="5124" max="5124" width="47.7109375" style="3" customWidth="1"/>
    <col min="5125" max="5125" width="14.7109375" style="3" customWidth="1"/>
    <col min="5126" max="5126" width="12.7109375" style="3" customWidth="1"/>
    <col min="5127" max="5128" width="15.7109375" style="3" customWidth="1"/>
    <col min="5129" max="5377" width="9.140625" style="3"/>
    <col min="5378" max="5379" width="10.7109375" style="3" customWidth="1"/>
    <col min="5380" max="5380" width="47.7109375" style="3" customWidth="1"/>
    <col min="5381" max="5381" width="14.7109375" style="3" customWidth="1"/>
    <col min="5382" max="5382" width="12.7109375" style="3" customWidth="1"/>
    <col min="5383" max="5384" width="15.7109375" style="3" customWidth="1"/>
    <col min="5385" max="5633" width="9.140625" style="3"/>
    <col min="5634" max="5635" width="10.7109375" style="3" customWidth="1"/>
    <col min="5636" max="5636" width="47.7109375" style="3" customWidth="1"/>
    <col min="5637" max="5637" width="14.7109375" style="3" customWidth="1"/>
    <col min="5638" max="5638" width="12.7109375" style="3" customWidth="1"/>
    <col min="5639" max="5640" width="15.7109375" style="3" customWidth="1"/>
    <col min="5641" max="5889" width="9.140625" style="3"/>
    <col min="5890" max="5891" width="10.7109375" style="3" customWidth="1"/>
    <col min="5892" max="5892" width="47.7109375" style="3" customWidth="1"/>
    <col min="5893" max="5893" width="14.7109375" style="3" customWidth="1"/>
    <col min="5894" max="5894" width="12.7109375" style="3" customWidth="1"/>
    <col min="5895" max="5896" width="15.7109375" style="3" customWidth="1"/>
    <col min="5897" max="6145" width="9.140625" style="3"/>
    <col min="6146" max="6147" width="10.7109375" style="3" customWidth="1"/>
    <col min="6148" max="6148" width="47.7109375" style="3" customWidth="1"/>
    <col min="6149" max="6149" width="14.7109375" style="3" customWidth="1"/>
    <col min="6150" max="6150" width="12.7109375" style="3" customWidth="1"/>
    <col min="6151" max="6152" width="15.7109375" style="3" customWidth="1"/>
    <col min="6153" max="6401" width="9.140625" style="3"/>
    <col min="6402" max="6403" width="10.7109375" style="3" customWidth="1"/>
    <col min="6404" max="6404" width="47.7109375" style="3" customWidth="1"/>
    <col min="6405" max="6405" width="14.7109375" style="3" customWidth="1"/>
    <col min="6406" max="6406" width="12.7109375" style="3" customWidth="1"/>
    <col min="6407" max="6408" width="15.7109375" style="3" customWidth="1"/>
    <col min="6409" max="6657" width="9.140625" style="3"/>
    <col min="6658" max="6659" width="10.7109375" style="3" customWidth="1"/>
    <col min="6660" max="6660" width="47.7109375" style="3" customWidth="1"/>
    <col min="6661" max="6661" width="14.7109375" style="3" customWidth="1"/>
    <col min="6662" max="6662" width="12.7109375" style="3" customWidth="1"/>
    <col min="6663" max="6664" width="15.7109375" style="3" customWidth="1"/>
    <col min="6665" max="6913" width="9.140625" style="3"/>
    <col min="6914" max="6915" width="10.7109375" style="3" customWidth="1"/>
    <col min="6916" max="6916" width="47.7109375" style="3" customWidth="1"/>
    <col min="6917" max="6917" width="14.7109375" style="3" customWidth="1"/>
    <col min="6918" max="6918" width="12.7109375" style="3" customWidth="1"/>
    <col min="6919" max="6920" width="15.7109375" style="3" customWidth="1"/>
    <col min="6921" max="7169" width="9.140625" style="3"/>
    <col min="7170" max="7171" width="10.7109375" style="3" customWidth="1"/>
    <col min="7172" max="7172" width="47.7109375" style="3" customWidth="1"/>
    <col min="7173" max="7173" width="14.7109375" style="3" customWidth="1"/>
    <col min="7174" max="7174" width="12.7109375" style="3" customWidth="1"/>
    <col min="7175" max="7176" width="15.7109375" style="3" customWidth="1"/>
    <col min="7177" max="7425" width="9.140625" style="3"/>
    <col min="7426" max="7427" width="10.7109375" style="3" customWidth="1"/>
    <col min="7428" max="7428" width="47.7109375" style="3" customWidth="1"/>
    <col min="7429" max="7429" width="14.7109375" style="3" customWidth="1"/>
    <col min="7430" max="7430" width="12.7109375" style="3" customWidth="1"/>
    <col min="7431" max="7432" width="15.7109375" style="3" customWidth="1"/>
    <col min="7433" max="7681" width="9.140625" style="3"/>
    <col min="7682" max="7683" width="10.7109375" style="3" customWidth="1"/>
    <col min="7684" max="7684" width="47.7109375" style="3" customWidth="1"/>
    <col min="7685" max="7685" width="14.7109375" style="3" customWidth="1"/>
    <col min="7686" max="7686" width="12.7109375" style="3" customWidth="1"/>
    <col min="7687" max="7688" width="15.7109375" style="3" customWidth="1"/>
    <col min="7689" max="7937" width="9.140625" style="3"/>
    <col min="7938" max="7939" width="10.7109375" style="3" customWidth="1"/>
    <col min="7940" max="7940" width="47.7109375" style="3" customWidth="1"/>
    <col min="7941" max="7941" width="14.7109375" style="3" customWidth="1"/>
    <col min="7942" max="7942" width="12.7109375" style="3" customWidth="1"/>
    <col min="7943" max="7944" width="15.7109375" style="3" customWidth="1"/>
    <col min="7945" max="8193" width="9.140625" style="3"/>
    <col min="8194" max="8195" width="10.7109375" style="3" customWidth="1"/>
    <col min="8196" max="8196" width="47.7109375" style="3" customWidth="1"/>
    <col min="8197" max="8197" width="14.7109375" style="3" customWidth="1"/>
    <col min="8198" max="8198" width="12.7109375" style="3" customWidth="1"/>
    <col min="8199" max="8200" width="15.7109375" style="3" customWidth="1"/>
    <col min="8201" max="8449" width="9.140625" style="3"/>
    <col min="8450" max="8451" width="10.7109375" style="3" customWidth="1"/>
    <col min="8452" max="8452" width="47.7109375" style="3" customWidth="1"/>
    <col min="8453" max="8453" width="14.7109375" style="3" customWidth="1"/>
    <col min="8454" max="8454" width="12.7109375" style="3" customWidth="1"/>
    <col min="8455" max="8456" width="15.7109375" style="3" customWidth="1"/>
    <col min="8457" max="8705" width="9.140625" style="3"/>
    <col min="8706" max="8707" width="10.7109375" style="3" customWidth="1"/>
    <col min="8708" max="8708" width="47.7109375" style="3" customWidth="1"/>
    <col min="8709" max="8709" width="14.7109375" style="3" customWidth="1"/>
    <col min="8710" max="8710" width="12.7109375" style="3" customWidth="1"/>
    <col min="8711" max="8712" width="15.7109375" style="3" customWidth="1"/>
    <col min="8713" max="8961" width="9.140625" style="3"/>
    <col min="8962" max="8963" width="10.7109375" style="3" customWidth="1"/>
    <col min="8964" max="8964" width="47.7109375" style="3" customWidth="1"/>
    <col min="8965" max="8965" width="14.7109375" style="3" customWidth="1"/>
    <col min="8966" max="8966" width="12.7109375" style="3" customWidth="1"/>
    <col min="8967" max="8968" width="15.7109375" style="3" customWidth="1"/>
    <col min="8969" max="9217" width="9.140625" style="3"/>
    <col min="9218" max="9219" width="10.7109375" style="3" customWidth="1"/>
    <col min="9220" max="9220" width="47.7109375" style="3" customWidth="1"/>
    <col min="9221" max="9221" width="14.7109375" style="3" customWidth="1"/>
    <col min="9222" max="9222" width="12.7109375" style="3" customWidth="1"/>
    <col min="9223" max="9224" width="15.7109375" style="3" customWidth="1"/>
    <col min="9225" max="9473" width="9.140625" style="3"/>
    <col min="9474" max="9475" width="10.7109375" style="3" customWidth="1"/>
    <col min="9476" max="9476" width="47.7109375" style="3" customWidth="1"/>
    <col min="9477" max="9477" width="14.7109375" style="3" customWidth="1"/>
    <col min="9478" max="9478" width="12.7109375" style="3" customWidth="1"/>
    <col min="9479" max="9480" width="15.7109375" style="3" customWidth="1"/>
    <col min="9481" max="9729" width="9.140625" style="3"/>
    <col min="9730" max="9731" width="10.7109375" style="3" customWidth="1"/>
    <col min="9732" max="9732" width="47.7109375" style="3" customWidth="1"/>
    <col min="9733" max="9733" width="14.7109375" style="3" customWidth="1"/>
    <col min="9734" max="9734" width="12.7109375" style="3" customWidth="1"/>
    <col min="9735" max="9736" width="15.7109375" style="3" customWidth="1"/>
    <col min="9737" max="9985" width="9.140625" style="3"/>
    <col min="9986" max="9987" width="10.7109375" style="3" customWidth="1"/>
    <col min="9988" max="9988" width="47.7109375" style="3" customWidth="1"/>
    <col min="9989" max="9989" width="14.7109375" style="3" customWidth="1"/>
    <col min="9990" max="9990" width="12.7109375" style="3" customWidth="1"/>
    <col min="9991" max="9992" width="15.7109375" style="3" customWidth="1"/>
    <col min="9993" max="10241" width="9.140625" style="3"/>
    <col min="10242" max="10243" width="10.7109375" style="3" customWidth="1"/>
    <col min="10244" max="10244" width="47.7109375" style="3" customWidth="1"/>
    <col min="10245" max="10245" width="14.7109375" style="3" customWidth="1"/>
    <col min="10246" max="10246" width="12.7109375" style="3" customWidth="1"/>
    <col min="10247" max="10248" width="15.7109375" style="3" customWidth="1"/>
    <col min="10249" max="10497" width="9.140625" style="3"/>
    <col min="10498" max="10499" width="10.7109375" style="3" customWidth="1"/>
    <col min="10500" max="10500" width="47.7109375" style="3" customWidth="1"/>
    <col min="10501" max="10501" width="14.7109375" style="3" customWidth="1"/>
    <col min="10502" max="10502" width="12.7109375" style="3" customWidth="1"/>
    <col min="10503" max="10504" width="15.7109375" style="3" customWidth="1"/>
    <col min="10505" max="10753" width="9.140625" style="3"/>
    <col min="10754" max="10755" width="10.7109375" style="3" customWidth="1"/>
    <col min="10756" max="10756" width="47.7109375" style="3" customWidth="1"/>
    <col min="10757" max="10757" width="14.7109375" style="3" customWidth="1"/>
    <col min="10758" max="10758" width="12.7109375" style="3" customWidth="1"/>
    <col min="10759" max="10760" width="15.7109375" style="3" customWidth="1"/>
    <col min="10761" max="11009" width="9.140625" style="3"/>
    <col min="11010" max="11011" width="10.7109375" style="3" customWidth="1"/>
    <col min="11012" max="11012" width="47.7109375" style="3" customWidth="1"/>
    <col min="11013" max="11013" width="14.7109375" style="3" customWidth="1"/>
    <col min="11014" max="11014" width="12.7109375" style="3" customWidth="1"/>
    <col min="11015" max="11016" width="15.7109375" style="3" customWidth="1"/>
    <col min="11017" max="11265" width="9.140625" style="3"/>
    <col min="11266" max="11267" width="10.7109375" style="3" customWidth="1"/>
    <col min="11268" max="11268" width="47.7109375" style="3" customWidth="1"/>
    <col min="11269" max="11269" width="14.7109375" style="3" customWidth="1"/>
    <col min="11270" max="11270" width="12.7109375" style="3" customWidth="1"/>
    <col min="11271" max="11272" width="15.7109375" style="3" customWidth="1"/>
    <col min="11273" max="11521" width="9.140625" style="3"/>
    <col min="11522" max="11523" width="10.7109375" style="3" customWidth="1"/>
    <col min="11524" max="11524" width="47.7109375" style="3" customWidth="1"/>
    <col min="11525" max="11525" width="14.7109375" style="3" customWidth="1"/>
    <col min="11526" max="11526" width="12.7109375" style="3" customWidth="1"/>
    <col min="11527" max="11528" width="15.7109375" style="3" customWidth="1"/>
    <col min="11529" max="11777" width="9.140625" style="3"/>
    <col min="11778" max="11779" width="10.7109375" style="3" customWidth="1"/>
    <col min="11780" max="11780" width="47.7109375" style="3" customWidth="1"/>
    <col min="11781" max="11781" width="14.7109375" style="3" customWidth="1"/>
    <col min="11782" max="11782" width="12.7109375" style="3" customWidth="1"/>
    <col min="11783" max="11784" width="15.7109375" style="3" customWidth="1"/>
    <col min="11785" max="12033" width="9.140625" style="3"/>
    <col min="12034" max="12035" width="10.7109375" style="3" customWidth="1"/>
    <col min="12036" max="12036" width="47.7109375" style="3" customWidth="1"/>
    <col min="12037" max="12037" width="14.7109375" style="3" customWidth="1"/>
    <col min="12038" max="12038" width="12.7109375" style="3" customWidth="1"/>
    <col min="12039" max="12040" width="15.7109375" style="3" customWidth="1"/>
    <col min="12041" max="12289" width="9.140625" style="3"/>
    <col min="12290" max="12291" width="10.7109375" style="3" customWidth="1"/>
    <col min="12292" max="12292" width="47.7109375" style="3" customWidth="1"/>
    <col min="12293" max="12293" width="14.7109375" style="3" customWidth="1"/>
    <col min="12294" max="12294" width="12.7109375" style="3" customWidth="1"/>
    <col min="12295" max="12296" width="15.7109375" style="3" customWidth="1"/>
    <col min="12297" max="12545" width="9.140625" style="3"/>
    <col min="12546" max="12547" width="10.7109375" style="3" customWidth="1"/>
    <col min="12548" max="12548" width="47.7109375" style="3" customWidth="1"/>
    <col min="12549" max="12549" width="14.7109375" style="3" customWidth="1"/>
    <col min="12550" max="12550" width="12.7109375" style="3" customWidth="1"/>
    <col min="12551" max="12552" width="15.7109375" style="3" customWidth="1"/>
    <col min="12553" max="12801" width="9.140625" style="3"/>
    <col min="12802" max="12803" width="10.7109375" style="3" customWidth="1"/>
    <col min="12804" max="12804" width="47.7109375" style="3" customWidth="1"/>
    <col min="12805" max="12805" width="14.7109375" style="3" customWidth="1"/>
    <col min="12806" max="12806" width="12.7109375" style="3" customWidth="1"/>
    <col min="12807" max="12808" width="15.7109375" style="3" customWidth="1"/>
    <col min="12809" max="13057" width="9.140625" style="3"/>
    <col min="13058" max="13059" width="10.7109375" style="3" customWidth="1"/>
    <col min="13060" max="13060" width="47.7109375" style="3" customWidth="1"/>
    <col min="13061" max="13061" width="14.7109375" style="3" customWidth="1"/>
    <col min="13062" max="13062" width="12.7109375" style="3" customWidth="1"/>
    <col min="13063" max="13064" width="15.7109375" style="3" customWidth="1"/>
    <col min="13065" max="13313" width="9.140625" style="3"/>
    <col min="13314" max="13315" width="10.7109375" style="3" customWidth="1"/>
    <col min="13316" max="13316" width="47.7109375" style="3" customWidth="1"/>
    <col min="13317" max="13317" width="14.7109375" style="3" customWidth="1"/>
    <col min="13318" max="13318" width="12.7109375" style="3" customWidth="1"/>
    <col min="13319" max="13320" width="15.7109375" style="3" customWidth="1"/>
    <col min="13321" max="13569" width="9.140625" style="3"/>
    <col min="13570" max="13571" width="10.7109375" style="3" customWidth="1"/>
    <col min="13572" max="13572" width="47.7109375" style="3" customWidth="1"/>
    <col min="13573" max="13573" width="14.7109375" style="3" customWidth="1"/>
    <col min="13574" max="13574" width="12.7109375" style="3" customWidth="1"/>
    <col min="13575" max="13576" width="15.7109375" style="3" customWidth="1"/>
    <col min="13577" max="13825" width="9.140625" style="3"/>
    <col min="13826" max="13827" width="10.7109375" style="3" customWidth="1"/>
    <col min="13828" max="13828" width="47.7109375" style="3" customWidth="1"/>
    <col min="13829" max="13829" width="14.7109375" style="3" customWidth="1"/>
    <col min="13830" max="13830" width="12.7109375" style="3" customWidth="1"/>
    <col min="13831" max="13832" width="15.7109375" style="3" customWidth="1"/>
    <col min="13833" max="14081" width="9.140625" style="3"/>
    <col min="14082" max="14083" width="10.7109375" style="3" customWidth="1"/>
    <col min="14084" max="14084" width="47.7109375" style="3" customWidth="1"/>
    <col min="14085" max="14085" width="14.7109375" style="3" customWidth="1"/>
    <col min="14086" max="14086" width="12.7109375" style="3" customWidth="1"/>
    <col min="14087" max="14088" width="15.7109375" style="3" customWidth="1"/>
    <col min="14089" max="14337" width="9.140625" style="3"/>
    <col min="14338" max="14339" width="10.7109375" style="3" customWidth="1"/>
    <col min="14340" max="14340" width="47.7109375" style="3" customWidth="1"/>
    <col min="14341" max="14341" width="14.7109375" style="3" customWidth="1"/>
    <col min="14342" max="14342" width="12.7109375" style="3" customWidth="1"/>
    <col min="14343" max="14344" width="15.7109375" style="3" customWidth="1"/>
    <col min="14345" max="14593" width="9.140625" style="3"/>
    <col min="14594" max="14595" width="10.7109375" style="3" customWidth="1"/>
    <col min="14596" max="14596" width="47.7109375" style="3" customWidth="1"/>
    <col min="14597" max="14597" width="14.7109375" style="3" customWidth="1"/>
    <col min="14598" max="14598" width="12.7109375" style="3" customWidth="1"/>
    <col min="14599" max="14600" width="15.7109375" style="3" customWidth="1"/>
    <col min="14601" max="14849" width="9.140625" style="3"/>
    <col min="14850" max="14851" width="10.7109375" style="3" customWidth="1"/>
    <col min="14852" max="14852" width="47.7109375" style="3" customWidth="1"/>
    <col min="14853" max="14853" width="14.7109375" style="3" customWidth="1"/>
    <col min="14854" max="14854" width="12.7109375" style="3" customWidth="1"/>
    <col min="14855" max="14856" width="15.7109375" style="3" customWidth="1"/>
    <col min="14857" max="15105" width="9.140625" style="3"/>
    <col min="15106" max="15107" width="10.7109375" style="3" customWidth="1"/>
    <col min="15108" max="15108" width="47.7109375" style="3" customWidth="1"/>
    <col min="15109" max="15109" width="14.7109375" style="3" customWidth="1"/>
    <col min="15110" max="15110" width="12.7109375" style="3" customWidth="1"/>
    <col min="15111" max="15112" width="15.7109375" style="3" customWidth="1"/>
    <col min="15113" max="15361" width="9.140625" style="3"/>
    <col min="15362" max="15363" width="10.7109375" style="3" customWidth="1"/>
    <col min="15364" max="15364" width="47.7109375" style="3" customWidth="1"/>
    <col min="15365" max="15365" width="14.7109375" style="3" customWidth="1"/>
    <col min="15366" max="15366" width="12.7109375" style="3" customWidth="1"/>
    <col min="15367" max="15368" width="15.7109375" style="3" customWidth="1"/>
    <col min="15369" max="15617" width="9.140625" style="3"/>
    <col min="15618" max="15619" width="10.7109375" style="3" customWidth="1"/>
    <col min="15620" max="15620" width="47.7109375" style="3" customWidth="1"/>
    <col min="15621" max="15621" width="14.7109375" style="3" customWidth="1"/>
    <col min="15622" max="15622" width="12.7109375" style="3" customWidth="1"/>
    <col min="15623" max="15624" width="15.7109375" style="3" customWidth="1"/>
    <col min="15625" max="15873" width="9.140625" style="3"/>
    <col min="15874" max="15875" width="10.7109375" style="3" customWidth="1"/>
    <col min="15876" max="15876" width="47.7109375" style="3" customWidth="1"/>
    <col min="15877" max="15877" width="14.7109375" style="3" customWidth="1"/>
    <col min="15878" max="15878" width="12.7109375" style="3" customWidth="1"/>
    <col min="15879" max="15880" width="15.7109375" style="3" customWidth="1"/>
    <col min="15881" max="16129" width="9.140625" style="3"/>
    <col min="16130" max="16131" width="10.7109375" style="3" customWidth="1"/>
    <col min="16132" max="16132" width="47.7109375" style="3" customWidth="1"/>
    <col min="16133" max="16133" width="14.7109375" style="3" customWidth="1"/>
    <col min="16134" max="16134" width="12.7109375" style="3" customWidth="1"/>
    <col min="16135" max="16136" width="15.7109375" style="3" customWidth="1"/>
    <col min="16137" max="16384" width="9.140625" style="3"/>
  </cols>
  <sheetData>
    <row r="1" spans="1:8" ht="20.100000000000001" customHeight="1" x14ac:dyDescent="0.25">
      <c r="B1" s="4" t="s">
        <v>76</v>
      </c>
    </row>
    <row r="2" spans="1:8" s="8" customFormat="1" ht="15" customHeight="1" x14ac:dyDescent="0.25">
      <c r="B2" s="9" t="s">
        <v>1</v>
      </c>
      <c r="C2" s="44" t="s">
        <v>394</v>
      </c>
      <c r="E2" s="10"/>
      <c r="F2" s="30"/>
      <c r="G2" s="11"/>
      <c r="H2" s="31"/>
    </row>
    <row r="3" spans="1:8" s="8" customFormat="1" ht="20.100000000000001" customHeight="1" x14ac:dyDescent="0.25">
      <c r="B3" s="9" t="s">
        <v>2</v>
      </c>
      <c r="C3" s="44" t="s">
        <v>55</v>
      </c>
      <c r="D3" s="145" t="s">
        <v>3</v>
      </c>
      <c r="E3" s="145"/>
      <c r="F3" s="145"/>
      <c r="G3" s="145"/>
      <c r="H3" s="145"/>
    </row>
    <row r="4" spans="1:8" s="12" customFormat="1" ht="9.9499999999999993" customHeight="1" x14ac:dyDescent="0.25">
      <c r="B4" s="13"/>
      <c r="C4" s="13"/>
      <c r="D4" s="14"/>
      <c r="E4" s="13"/>
      <c r="F4" s="32"/>
      <c r="G4" s="15"/>
      <c r="H4" s="33"/>
    </row>
    <row r="5" spans="1:8" s="16" customFormat="1" ht="32.1" customHeight="1" thickBot="1" x14ac:dyDescent="0.3">
      <c r="B5" s="17" t="s">
        <v>4</v>
      </c>
      <c r="C5" s="17" t="s">
        <v>5</v>
      </c>
      <c r="D5" s="18" t="s">
        <v>6</v>
      </c>
      <c r="E5" s="17" t="s">
        <v>7</v>
      </c>
      <c r="F5" s="19" t="s">
        <v>8</v>
      </c>
      <c r="G5" s="20" t="s">
        <v>9</v>
      </c>
      <c r="H5" s="34" t="s">
        <v>10</v>
      </c>
    </row>
    <row r="6" spans="1:8" s="21" customFormat="1" ht="9.9499999999999993" customHeight="1" x14ac:dyDescent="0.25">
      <c r="B6" s="22"/>
      <c r="C6" s="22"/>
      <c r="D6" s="23"/>
      <c r="E6" s="22"/>
      <c r="F6" s="35"/>
      <c r="G6" s="24"/>
      <c r="H6" s="36"/>
    </row>
    <row r="7" spans="1:8" ht="15" x14ac:dyDescent="0.25">
      <c r="B7" s="45"/>
      <c r="C7" s="45"/>
      <c r="D7" s="46" t="s">
        <v>77</v>
      </c>
      <c r="E7" s="45"/>
      <c r="F7" s="47"/>
      <c r="G7" s="48" t="s">
        <v>78</v>
      </c>
      <c r="H7" s="49">
        <f>+SUM(H8:H24)</f>
        <v>0</v>
      </c>
    </row>
    <row r="8" spans="1:8" s="27" customFormat="1" ht="15" x14ac:dyDescent="0.25">
      <c r="B8" s="45"/>
      <c r="C8" s="55"/>
      <c r="D8" s="56"/>
      <c r="E8" s="55"/>
      <c r="F8" s="47"/>
      <c r="G8" s="50"/>
      <c r="H8" s="51"/>
    </row>
    <row r="9" spans="1:8" ht="15" x14ac:dyDescent="0.25">
      <c r="B9" s="45"/>
      <c r="C9" s="45"/>
      <c r="D9" s="46" t="s">
        <v>23</v>
      </c>
      <c r="E9" s="45"/>
      <c r="F9" s="47"/>
      <c r="G9" s="53"/>
      <c r="H9" s="54"/>
    </row>
    <row r="10" spans="1:8" ht="25.5" x14ac:dyDescent="0.25">
      <c r="A10" s="28"/>
      <c r="B10" s="55" t="s">
        <v>59</v>
      </c>
      <c r="C10" s="55" t="s">
        <v>79</v>
      </c>
      <c r="D10" s="58" t="s">
        <v>80</v>
      </c>
      <c r="E10" s="45" t="s">
        <v>81</v>
      </c>
      <c r="F10" s="47">
        <v>1</v>
      </c>
      <c r="G10" s="50">
        <v>0</v>
      </c>
      <c r="H10" s="51">
        <f>ROUND(F10*G10,2)</f>
        <v>0</v>
      </c>
    </row>
    <row r="11" spans="1:8" ht="38.25" x14ac:dyDescent="0.25">
      <c r="B11" s="55"/>
      <c r="C11" s="55"/>
      <c r="D11" s="56" t="s">
        <v>82</v>
      </c>
      <c r="E11" s="45"/>
      <c r="F11" s="47"/>
      <c r="G11" s="50"/>
      <c r="H11" s="51"/>
    </row>
    <row r="12" spans="1:8" s="27" customFormat="1" ht="15" x14ac:dyDescent="0.25">
      <c r="B12" s="45"/>
      <c r="C12" s="45"/>
      <c r="D12" s="56"/>
      <c r="E12" s="45"/>
      <c r="F12" s="47"/>
      <c r="G12" s="50"/>
      <c r="H12" s="51"/>
    </row>
    <row r="13" spans="1:8" ht="15" x14ac:dyDescent="0.25">
      <c r="B13" s="45"/>
      <c r="C13" s="101"/>
      <c r="D13" s="46" t="s">
        <v>83</v>
      </c>
      <c r="E13" s="45"/>
      <c r="F13" s="47"/>
      <c r="G13" s="53"/>
      <c r="H13" s="54"/>
    </row>
    <row r="14" spans="1:8" ht="15" x14ac:dyDescent="0.25">
      <c r="A14" s="28"/>
      <c r="B14" s="55" t="s">
        <v>59</v>
      </c>
      <c r="C14" s="55" t="s">
        <v>84</v>
      </c>
      <c r="D14" s="58" t="s">
        <v>85</v>
      </c>
      <c r="E14" s="55" t="s">
        <v>25</v>
      </c>
      <c r="F14" s="47">
        <v>10</v>
      </c>
      <c r="G14" s="50">
        <v>0</v>
      </c>
      <c r="H14" s="51">
        <f>ROUND(F14*G14,2)</f>
        <v>0</v>
      </c>
    </row>
    <row r="15" spans="1:8" s="27" customFormat="1" ht="38.25" x14ac:dyDescent="0.25">
      <c r="A15" s="37"/>
      <c r="B15" s="55"/>
      <c r="C15" s="55"/>
      <c r="D15" s="56" t="s">
        <v>86</v>
      </c>
      <c r="E15" s="55"/>
      <c r="F15" s="47"/>
      <c r="G15" s="50"/>
      <c r="H15" s="51"/>
    </row>
    <row r="16" spans="1:8" ht="15" x14ac:dyDescent="0.2">
      <c r="A16" s="28"/>
      <c r="B16" s="55" t="s">
        <v>87</v>
      </c>
      <c r="C16" s="55" t="s">
        <v>29</v>
      </c>
      <c r="D16" s="57" t="s">
        <v>56</v>
      </c>
      <c r="E16" s="55" t="s">
        <v>18</v>
      </c>
      <c r="F16" s="47">
        <v>1</v>
      </c>
      <c r="G16" s="50">
        <v>0</v>
      </c>
      <c r="H16" s="51">
        <f>ROUND(F16*G16,2)</f>
        <v>0</v>
      </c>
    </row>
    <row r="17" spans="1:8" s="27" customFormat="1" ht="38.25" x14ac:dyDescent="0.25">
      <c r="A17" s="37"/>
      <c r="B17" s="55"/>
      <c r="C17" s="55"/>
      <c r="D17" s="56" t="s">
        <v>88</v>
      </c>
      <c r="E17" s="55"/>
      <c r="F17" s="47"/>
      <c r="G17" s="50"/>
      <c r="H17" s="51"/>
    </row>
    <row r="18" spans="1:8" ht="15" x14ac:dyDescent="0.25">
      <c r="A18" s="28"/>
      <c r="B18" s="55" t="s">
        <v>89</v>
      </c>
      <c r="C18" s="55" t="s">
        <v>30</v>
      </c>
      <c r="D18" s="58" t="s">
        <v>57</v>
      </c>
      <c r="E18" s="55" t="s">
        <v>18</v>
      </c>
      <c r="F18" s="47">
        <v>1</v>
      </c>
      <c r="G18" s="50">
        <v>0</v>
      </c>
      <c r="H18" s="51">
        <f>ROUND(F18*G18,2)</f>
        <v>0</v>
      </c>
    </row>
    <row r="19" spans="1:8" ht="25.5" x14ac:dyDescent="0.25">
      <c r="A19" s="28"/>
      <c r="B19" s="55" t="s">
        <v>90</v>
      </c>
      <c r="C19" s="55" t="s">
        <v>91</v>
      </c>
      <c r="D19" s="58" t="s">
        <v>92</v>
      </c>
      <c r="E19" s="55" t="s">
        <v>24</v>
      </c>
      <c r="F19" s="47">
        <v>590</v>
      </c>
      <c r="G19" s="50">
        <v>0</v>
      </c>
      <c r="H19" s="51">
        <f>ROUND(F19*G19,2)</f>
        <v>0</v>
      </c>
    </row>
    <row r="20" spans="1:8" ht="51" x14ac:dyDescent="0.25">
      <c r="A20" s="28"/>
      <c r="B20" s="45"/>
      <c r="C20" s="55"/>
      <c r="D20" s="56" t="s">
        <v>93</v>
      </c>
      <c r="E20" s="55"/>
      <c r="F20" s="47"/>
      <c r="G20" s="50"/>
      <c r="H20" s="51"/>
    </row>
    <row r="21" spans="1:8" ht="15" x14ac:dyDescent="0.25">
      <c r="A21" s="28"/>
      <c r="B21" s="45"/>
      <c r="C21" s="55"/>
      <c r="D21" s="56"/>
      <c r="E21" s="55"/>
      <c r="F21" s="47"/>
      <c r="G21" s="50"/>
      <c r="H21" s="51"/>
    </row>
    <row r="22" spans="1:8" ht="25.5" x14ac:dyDescent="0.25">
      <c r="A22" s="28"/>
      <c r="B22" s="55" t="s">
        <v>94</v>
      </c>
      <c r="C22" s="55" t="s">
        <v>95</v>
      </c>
      <c r="D22" s="61" t="s">
        <v>96</v>
      </c>
      <c r="E22" s="55" t="s">
        <v>24</v>
      </c>
      <c r="F22" s="47">
        <v>100</v>
      </c>
      <c r="G22" s="50">
        <v>0</v>
      </c>
      <c r="H22" s="51">
        <f>ROUND(F22*G22,2)</f>
        <v>0</v>
      </c>
    </row>
    <row r="23" spans="1:8" s="27" customFormat="1" ht="38.25" x14ac:dyDescent="0.25">
      <c r="A23" s="37"/>
      <c r="B23" s="45"/>
      <c r="C23" s="55"/>
      <c r="D23" s="56" t="s">
        <v>97</v>
      </c>
      <c r="E23" s="55"/>
      <c r="F23" s="47"/>
      <c r="G23" s="50"/>
      <c r="H23" s="51"/>
    </row>
    <row r="24" spans="1:8" ht="15" x14ac:dyDescent="0.25">
      <c r="A24" s="28"/>
      <c r="B24" s="45"/>
      <c r="C24" s="45"/>
      <c r="D24" s="52"/>
      <c r="E24" s="45"/>
      <c r="F24" s="47"/>
      <c r="G24" s="50"/>
      <c r="H24" s="51"/>
    </row>
    <row r="25" spans="1:8" ht="15" x14ac:dyDescent="0.25">
      <c r="A25" s="28"/>
      <c r="B25" s="45"/>
      <c r="C25" s="45"/>
      <c r="D25" s="46" t="s">
        <v>38</v>
      </c>
      <c r="E25" s="45"/>
      <c r="F25" s="47"/>
      <c r="G25" s="59" t="s">
        <v>39</v>
      </c>
      <c r="H25" s="60">
        <f>+SUM(H26:H42)</f>
        <v>0</v>
      </c>
    </row>
    <row r="26" spans="1:8" ht="15" x14ac:dyDescent="0.25">
      <c r="A26" s="28"/>
      <c r="B26" s="45"/>
      <c r="C26" s="45"/>
      <c r="D26" s="46"/>
      <c r="E26" s="45"/>
      <c r="F26" s="47"/>
      <c r="G26" s="59"/>
      <c r="H26" s="60"/>
    </row>
    <row r="27" spans="1:8" s="27" customFormat="1" ht="15" x14ac:dyDescent="0.25">
      <c r="A27" s="37"/>
      <c r="B27" s="45"/>
      <c r="C27" s="45"/>
      <c r="D27" s="46" t="s">
        <v>26</v>
      </c>
      <c r="E27" s="45"/>
      <c r="F27" s="47"/>
      <c r="G27" s="53"/>
      <c r="H27" s="54"/>
    </row>
    <row r="28" spans="1:8" ht="15" x14ac:dyDescent="0.25">
      <c r="A28" s="28"/>
      <c r="B28" s="45" t="s">
        <v>59</v>
      </c>
      <c r="C28" s="55" t="s">
        <v>98</v>
      </c>
      <c r="D28" s="61" t="s">
        <v>99</v>
      </c>
      <c r="E28" s="45" t="s">
        <v>25</v>
      </c>
      <c r="F28" s="47">
        <v>160</v>
      </c>
      <c r="G28" s="53">
        <v>0</v>
      </c>
      <c r="H28" s="54">
        <f>ROUND(F28*G28,2)</f>
        <v>0</v>
      </c>
    </row>
    <row r="29" spans="1:8" ht="38.25" x14ac:dyDescent="0.25">
      <c r="A29" s="28"/>
      <c r="B29" s="45"/>
      <c r="C29" s="55"/>
      <c r="D29" s="56" t="s">
        <v>100</v>
      </c>
      <c r="E29" s="45"/>
      <c r="F29" s="45"/>
      <c r="G29" s="53"/>
      <c r="H29" s="54"/>
    </row>
    <row r="30" spans="1:8" s="27" customFormat="1" ht="15" x14ac:dyDescent="0.25">
      <c r="A30" s="37"/>
      <c r="B30" s="45" t="s">
        <v>87</v>
      </c>
      <c r="C30" s="55" t="s">
        <v>101</v>
      </c>
      <c r="D30" s="61" t="s">
        <v>102</v>
      </c>
      <c r="E30" s="45" t="s">
        <v>25</v>
      </c>
      <c r="F30" s="47">
        <v>160</v>
      </c>
      <c r="G30" s="53">
        <v>0</v>
      </c>
      <c r="H30" s="54">
        <f>ROUND(F30*G30,2)</f>
        <v>0</v>
      </c>
    </row>
    <row r="31" spans="1:8" ht="25.5" x14ac:dyDescent="0.25">
      <c r="A31" s="28"/>
      <c r="B31" s="45"/>
      <c r="C31" s="55"/>
      <c r="D31" s="56" t="s">
        <v>103</v>
      </c>
      <c r="E31" s="45"/>
      <c r="F31" s="45"/>
      <c r="G31" s="53"/>
      <c r="H31" s="54"/>
    </row>
    <row r="32" spans="1:8" ht="25.5" x14ac:dyDescent="0.25">
      <c r="A32" s="28"/>
      <c r="B32" s="45" t="s">
        <v>89</v>
      </c>
      <c r="C32" s="55" t="s">
        <v>104</v>
      </c>
      <c r="D32" s="61" t="s">
        <v>105</v>
      </c>
      <c r="E32" s="45" t="s">
        <v>25</v>
      </c>
      <c r="F32" s="47">
        <v>120</v>
      </c>
      <c r="G32" s="53">
        <v>0</v>
      </c>
      <c r="H32" s="54">
        <f>ROUND(F32*G32,2)</f>
        <v>0</v>
      </c>
    </row>
    <row r="33" spans="1:8" ht="63.75" x14ac:dyDescent="0.25">
      <c r="A33" s="28"/>
      <c r="B33" s="45"/>
      <c r="C33" s="55"/>
      <c r="D33" s="56" t="s">
        <v>106</v>
      </c>
      <c r="E33" s="45"/>
      <c r="F33" s="45"/>
      <c r="G33" s="53"/>
      <c r="H33" s="54"/>
    </row>
    <row r="34" spans="1:8" s="27" customFormat="1" ht="15" x14ac:dyDescent="0.25">
      <c r="A34" s="37"/>
      <c r="B34" s="45"/>
      <c r="C34" s="45"/>
      <c r="D34" s="52"/>
      <c r="E34" s="45"/>
      <c r="F34" s="47"/>
      <c r="G34" s="53"/>
      <c r="H34" s="54"/>
    </row>
    <row r="35" spans="1:8" ht="15" x14ac:dyDescent="0.25">
      <c r="A35" s="28"/>
      <c r="B35" s="45"/>
      <c r="C35" s="45"/>
      <c r="D35" s="46" t="s">
        <v>27</v>
      </c>
      <c r="E35" s="45"/>
      <c r="F35" s="47"/>
      <c r="G35" s="53"/>
      <c r="H35" s="54"/>
    </row>
    <row r="36" spans="1:8" ht="25.5" x14ac:dyDescent="0.25">
      <c r="B36" s="45" t="s">
        <v>59</v>
      </c>
      <c r="C36" s="55" t="s">
        <v>107</v>
      </c>
      <c r="D36" s="61" t="s">
        <v>108</v>
      </c>
      <c r="E36" s="45" t="s">
        <v>24</v>
      </c>
      <c r="F36" s="47">
        <v>60</v>
      </c>
      <c r="G36" s="53">
        <v>0</v>
      </c>
      <c r="H36" s="54">
        <f>ROUND(F36*G36,2)</f>
        <v>0</v>
      </c>
    </row>
    <row r="37" spans="1:8" ht="15" x14ac:dyDescent="0.25">
      <c r="B37" s="45"/>
      <c r="C37" s="45"/>
      <c r="D37" s="52"/>
      <c r="E37" s="45"/>
      <c r="F37" s="47"/>
      <c r="G37" s="53"/>
      <c r="H37" s="54"/>
    </row>
    <row r="38" spans="1:8" s="27" customFormat="1" ht="15" x14ac:dyDescent="0.25">
      <c r="B38" s="45"/>
      <c r="C38" s="45"/>
      <c r="D38" s="46" t="s">
        <v>109</v>
      </c>
      <c r="E38" s="45"/>
      <c r="F38" s="47"/>
      <c r="G38" s="53"/>
      <c r="H38" s="54"/>
    </row>
    <row r="39" spans="1:8" ht="15" x14ac:dyDescent="0.25">
      <c r="A39" s="28"/>
      <c r="B39" s="55" t="s">
        <v>59</v>
      </c>
      <c r="C39" s="55" t="s">
        <v>110</v>
      </c>
      <c r="D39" s="61" t="s">
        <v>111</v>
      </c>
      <c r="E39" s="45" t="s">
        <v>25</v>
      </c>
      <c r="F39" s="47">
        <v>120</v>
      </c>
      <c r="G39" s="53">
        <v>0</v>
      </c>
      <c r="H39" s="54">
        <f>ROUND(F39*G39,2)</f>
        <v>0</v>
      </c>
    </row>
    <row r="40" spans="1:8" s="27" customFormat="1" ht="51" x14ac:dyDescent="0.25">
      <c r="A40" s="37"/>
      <c r="B40" s="45"/>
      <c r="C40" s="45"/>
      <c r="D40" s="56" t="s">
        <v>112</v>
      </c>
      <c r="E40" s="45"/>
      <c r="F40" s="47"/>
      <c r="G40" s="53"/>
      <c r="H40" s="54"/>
    </row>
    <row r="41" spans="1:8" ht="25.5" x14ac:dyDescent="0.25">
      <c r="B41" s="55" t="s">
        <v>87</v>
      </c>
      <c r="C41" s="55" t="s">
        <v>113</v>
      </c>
      <c r="D41" s="61" t="s">
        <v>114</v>
      </c>
      <c r="E41" s="55" t="s">
        <v>25</v>
      </c>
      <c r="F41" s="47">
        <v>60</v>
      </c>
      <c r="G41" s="53">
        <v>0</v>
      </c>
      <c r="H41" s="54">
        <f>ROUND(F41*G41,2)</f>
        <v>0</v>
      </c>
    </row>
    <row r="42" spans="1:8" ht="15" x14ac:dyDescent="0.25">
      <c r="B42" s="45"/>
      <c r="C42" s="45"/>
      <c r="D42" s="52"/>
      <c r="E42" s="45"/>
      <c r="F42" s="47"/>
      <c r="G42" s="50"/>
      <c r="H42" s="51"/>
    </row>
    <row r="43" spans="1:8" ht="15" x14ac:dyDescent="0.25">
      <c r="B43" s="45"/>
      <c r="C43" s="45"/>
      <c r="D43" s="46" t="s">
        <v>115</v>
      </c>
      <c r="E43" s="45"/>
      <c r="F43" s="47"/>
      <c r="G43" s="48" t="s">
        <v>116</v>
      </c>
      <c r="H43" s="49">
        <f>+SUM(H44:H60)</f>
        <v>0</v>
      </c>
    </row>
    <row r="44" spans="1:8" ht="15" x14ac:dyDescent="0.25">
      <c r="B44" s="45"/>
      <c r="C44" s="45"/>
      <c r="D44" s="46"/>
      <c r="E44" s="45"/>
      <c r="F44" s="47"/>
      <c r="G44" s="48"/>
      <c r="H44" s="49"/>
    </row>
    <row r="45" spans="1:8" ht="15" x14ac:dyDescent="0.25">
      <c r="B45" s="45"/>
      <c r="C45" s="45"/>
      <c r="D45" s="46" t="s">
        <v>117</v>
      </c>
      <c r="E45" s="45"/>
      <c r="F45" s="47"/>
      <c r="G45" s="50"/>
      <c r="H45" s="51"/>
    </row>
    <row r="46" spans="1:8" ht="38.25" x14ac:dyDescent="0.25">
      <c r="B46" s="45" t="s">
        <v>59</v>
      </c>
      <c r="C46" s="55" t="s">
        <v>118</v>
      </c>
      <c r="D46" s="61" t="s">
        <v>119</v>
      </c>
      <c r="E46" s="45" t="s">
        <v>19</v>
      </c>
      <c r="F46" s="47">
        <v>22</v>
      </c>
      <c r="G46" s="50">
        <v>0</v>
      </c>
      <c r="H46" s="51">
        <f>ROUND(F46*G46,2)</f>
        <v>0</v>
      </c>
    </row>
    <row r="47" spans="1:8" s="27" customFormat="1" ht="25.5" x14ac:dyDescent="0.25">
      <c r="B47" s="45"/>
      <c r="C47" s="55"/>
      <c r="D47" s="56" t="s">
        <v>120</v>
      </c>
      <c r="E47" s="45"/>
      <c r="F47" s="47"/>
      <c r="G47" s="50"/>
      <c r="H47" s="51"/>
    </row>
    <row r="48" spans="1:8" ht="38.25" x14ac:dyDescent="0.25">
      <c r="B48" s="45" t="s">
        <v>87</v>
      </c>
      <c r="C48" s="55" t="s">
        <v>121</v>
      </c>
      <c r="D48" s="61" t="s">
        <v>122</v>
      </c>
      <c r="E48" s="45" t="s">
        <v>19</v>
      </c>
      <c r="F48" s="47">
        <v>92</v>
      </c>
      <c r="G48" s="50">
        <v>0</v>
      </c>
      <c r="H48" s="51">
        <f>ROUND(F48*G48,2)</f>
        <v>0</v>
      </c>
    </row>
    <row r="49" spans="2:8" ht="25.5" x14ac:dyDescent="0.25">
      <c r="B49" s="45"/>
      <c r="C49" s="55"/>
      <c r="D49" s="56" t="s">
        <v>120</v>
      </c>
      <c r="E49" s="45"/>
      <c r="F49" s="47"/>
      <c r="G49" s="50"/>
      <c r="H49" s="51"/>
    </row>
    <row r="50" spans="2:8" ht="15" x14ac:dyDescent="0.25">
      <c r="B50" s="45"/>
      <c r="C50" s="45"/>
      <c r="D50" s="56"/>
      <c r="E50" s="45"/>
      <c r="F50" s="47"/>
      <c r="G50" s="50"/>
      <c r="H50" s="51"/>
    </row>
    <row r="51" spans="2:8" ht="15" x14ac:dyDescent="0.25">
      <c r="B51" s="45"/>
      <c r="C51" s="45"/>
      <c r="D51" s="46" t="s">
        <v>123</v>
      </c>
      <c r="E51" s="45"/>
      <c r="F51" s="47"/>
      <c r="G51" s="50"/>
      <c r="H51" s="51"/>
    </row>
    <row r="52" spans="2:8" ht="25.5" x14ac:dyDescent="0.25">
      <c r="B52" s="45" t="s">
        <v>59</v>
      </c>
      <c r="C52" s="55" t="s">
        <v>124</v>
      </c>
      <c r="D52" s="61" t="s">
        <v>125</v>
      </c>
      <c r="E52" s="45" t="s">
        <v>18</v>
      </c>
      <c r="F52" s="47">
        <v>10</v>
      </c>
      <c r="G52" s="50">
        <v>0</v>
      </c>
      <c r="H52" s="51">
        <f>ROUND(F52*G52,2)</f>
        <v>0</v>
      </c>
    </row>
    <row r="53" spans="2:8" s="27" customFormat="1" ht="38.25" x14ac:dyDescent="0.25">
      <c r="B53" s="45"/>
      <c r="C53" s="45"/>
      <c r="D53" s="56" t="s">
        <v>126</v>
      </c>
      <c r="E53" s="45"/>
      <c r="F53" s="47"/>
      <c r="G53" s="50"/>
      <c r="H53" s="51"/>
    </row>
    <row r="54" spans="2:8" ht="25.5" x14ac:dyDescent="0.25">
      <c r="B54" s="45" t="s">
        <v>87</v>
      </c>
      <c r="C54" s="55" t="s">
        <v>127</v>
      </c>
      <c r="D54" s="61" t="s">
        <v>128</v>
      </c>
      <c r="E54" s="45" t="s">
        <v>18</v>
      </c>
      <c r="F54" s="47">
        <v>1</v>
      </c>
      <c r="G54" s="50">
        <v>0</v>
      </c>
      <c r="H54" s="51">
        <f>ROUND(F54*G54,2)</f>
        <v>0</v>
      </c>
    </row>
    <row r="55" spans="2:8" s="27" customFormat="1" ht="76.5" x14ac:dyDescent="0.25">
      <c r="B55" s="45"/>
      <c r="C55" s="45"/>
      <c r="D55" s="56" t="s">
        <v>129</v>
      </c>
      <c r="E55" s="45"/>
      <c r="F55" s="47"/>
      <c r="G55" s="50"/>
      <c r="H55" s="51"/>
    </row>
    <row r="56" spans="2:8" ht="25.5" x14ac:dyDescent="0.25">
      <c r="B56" s="45" t="s">
        <v>89</v>
      </c>
      <c r="C56" s="55" t="s">
        <v>130</v>
      </c>
      <c r="D56" s="61" t="s">
        <v>131</v>
      </c>
      <c r="E56" s="45" t="s">
        <v>18</v>
      </c>
      <c r="F56" s="47">
        <v>2</v>
      </c>
      <c r="G56" s="50">
        <v>0</v>
      </c>
      <c r="H56" s="51">
        <f>ROUND(F56*G56,2)</f>
        <v>0</v>
      </c>
    </row>
    <row r="57" spans="2:8" ht="15" x14ac:dyDescent="0.25">
      <c r="B57" s="45"/>
      <c r="C57" s="45"/>
      <c r="D57" s="56"/>
      <c r="E57" s="45"/>
      <c r="F57" s="47"/>
      <c r="G57" s="50"/>
      <c r="H57" s="51"/>
    </row>
    <row r="58" spans="2:8" ht="25.5" x14ac:dyDescent="0.25">
      <c r="B58" s="45" t="s">
        <v>90</v>
      </c>
      <c r="C58" s="55" t="s">
        <v>132</v>
      </c>
      <c r="D58" s="61" t="s">
        <v>133</v>
      </c>
      <c r="E58" s="45" t="s">
        <v>18</v>
      </c>
      <c r="F58" s="47">
        <v>1</v>
      </c>
      <c r="G58" s="50">
        <v>0</v>
      </c>
      <c r="H58" s="51">
        <f>ROUND(F58*G58,2)</f>
        <v>0</v>
      </c>
    </row>
    <row r="59" spans="2:8" ht="51" x14ac:dyDescent="0.25">
      <c r="B59" s="45"/>
      <c r="C59" s="45"/>
      <c r="D59" s="56" t="s">
        <v>134</v>
      </c>
      <c r="E59" s="45"/>
      <c r="F59" s="47"/>
      <c r="G59" s="50"/>
      <c r="H59" s="51"/>
    </row>
    <row r="60" spans="2:8" ht="15" x14ac:dyDescent="0.25">
      <c r="B60" s="45"/>
      <c r="C60" s="45"/>
      <c r="D60" s="52"/>
      <c r="E60" s="45"/>
      <c r="F60" s="47"/>
      <c r="G60" s="50"/>
      <c r="H60" s="51"/>
    </row>
    <row r="61" spans="2:8" ht="15" x14ac:dyDescent="0.25">
      <c r="B61" s="45"/>
      <c r="C61" s="45"/>
      <c r="D61" s="46" t="s">
        <v>36</v>
      </c>
      <c r="E61" s="45"/>
      <c r="F61" s="47"/>
      <c r="G61" s="48" t="s">
        <v>28</v>
      </c>
      <c r="H61" s="49">
        <f>+SUM(H62:H106)</f>
        <v>0</v>
      </c>
    </row>
    <row r="62" spans="2:8" ht="15" x14ac:dyDescent="0.25">
      <c r="B62" s="45"/>
      <c r="C62" s="45"/>
      <c r="D62" s="46"/>
      <c r="E62" s="45"/>
      <c r="F62" s="47"/>
      <c r="G62" s="48"/>
      <c r="H62" s="49"/>
    </row>
    <row r="63" spans="2:8" ht="15" x14ac:dyDescent="0.25">
      <c r="B63" s="45"/>
      <c r="C63" s="45"/>
      <c r="D63" s="46" t="s">
        <v>135</v>
      </c>
      <c r="E63" s="45"/>
      <c r="F63" s="47"/>
      <c r="G63" s="50"/>
      <c r="H63" s="51"/>
    </row>
    <row r="64" spans="2:8" ht="15" x14ac:dyDescent="0.25">
      <c r="B64" s="55" t="s">
        <v>59</v>
      </c>
      <c r="C64" s="45" t="s">
        <v>136</v>
      </c>
      <c r="D64" s="52" t="s">
        <v>137</v>
      </c>
      <c r="E64" s="45" t="s">
        <v>24</v>
      </c>
      <c r="F64" s="47">
        <v>450</v>
      </c>
      <c r="G64" s="50">
        <v>0</v>
      </c>
      <c r="H64" s="51">
        <f>ROUND(F64*G64,2)</f>
        <v>0</v>
      </c>
    </row>
    <row r="65" spans="2:8" ht="15" x14ac:dyDescent="0.25">
      <c r="B65" s="55"/>
      <c r="C65" s="45"/>
      <c r="D65" s="56" t="s">
        <v>138</v>
      </c>
      <c r="E65" s="45"/>
      <c r="F65" s="47"/>
      <c r="G65" s="50"/>
      <c r="H65" s="51"/>
    </row>
    <row r="66" spans="2:8" s="27" customFormat="1" ht="15" x14ac:dyDescent="0.25">
      <c r="B66" s="55" t="s">
        <v>87</v>
      </c>
      <c r="C66" s="45" t="s">
        <v>41</v>
      </c>
      <c r="D66" s="61" t="s">
        <v>139</v>
      </c>
      <c r="E66" s="45" t="s">
        <v>24</v>
      </c>
      <c r="F66" s="47">
        <v>72</v>
      </c>
      <c r="G66" s="50">
        <v>0</v>
      </c>
      <c r="H66" s="51">
        <f>ROUND(F66*G66,2)</f>
        <v>0</v>
      </c>
    </row>
    <row r="67" spans="2:8" ht="15" x14ac:dyDescent="0.25">
      <c r="B67" s="45"/>
      <c r="C67" s="45"/>
      <c r="D67" s="52"/>
      <c r="E67" s="45"/>
      <c r="F67" s="47"/>
      <c r="G67" s="50"/>
      <c r="H67" s="51"/>
    </row>
    <row r="68" spans="2:8" ht="15" x14ac:dyDescent="0.25">
      <c r="B68" s="45"/>
      <c r="C68" s="45"/>
      <c r="D68" s="46" t="s">
        <v>140</v>
      </c>
      <c r="E68" s="45"/>
      <c r="F68" s="47"/>
      <c r="G68" s="50"/>
      <c r="H68" s="51"/>
    </row>
    <row r="69" spans="2:8" ht="38.25" x14ac:dyDescent="0.25">
      <c r="B69" s="45" t="s">
        <v>59</v>
      </c>
      <c r="C69" s="45" t="s">
        <v>141</v>
      </c>
      <c r="D69" s="61" t="s">
        <v>142</v>
      </c>
      <c r="E69" s="45" t="s">
        <v>31</v>
      </c>
      <c r="F69" s="47">
        <v>450</v>
      </c>
      <c r="G69" s="50">
        <v>0</v>
      </c>
      <c r="H69" s="51">
        <f>ROUND(F69*G69,2)</f>
        <v>0</v>
      </c>
    </row>
    <row r="70" spans="2:8" s="27" customFormat="1" ht="38.25" x14ac:dyDescent="0.25">
      <c r="B70" s="45" t="s">
        <v>87</v>
      </c>
      <c r="C70" s="55" t="s">
        <v>143</v>
      </c>
      <c r="D70" s="61" t="s">
        <v>144</v>
      </c>
      <c r="E70" s="45" t="s">
        <v>31</v>
      </c>
      <c r="F70" s="47">
        <v>5820</v>
      </c>
      <c r="G70" s="50">
        <v>0</v>
      </c>
      <c r="H70" s="51">
        <f>ROUND(F70*G70,2)</f>
        <v>0</v>
      </c>
    </row>
    <row r="71" spans="2:8" ht="15" x14ac:dyDescent="0.25">
      <c r="B71" s="45"/>
      <c r="C71" s="45"/>
      <c r="D71" s="52"/>
      <c r="E71" s="45"/>
      <c r="F71" s="47"/>
      <c r="G71" s="50"/>
      <c r="H71" s="51"/>
    </row>
    <row r="72" spans="2:8" ht="15" x14ac:dyDescent="0.25">
      <c r="B72" s="45"/>
      <c r="C72" s="45"/>
      <c r="D72" s="46" t="s">
        <v>145</v>
      </c>
      <c r="E72" s="45"/>
      <c r="F72" s="47"/>
      <c r="G72" s="50"/>
      <c r="H72" s="51"/>
    </row>
    <row r="73" spans="2:8" ht="30" x14ac:dyDescent="0.25">
      <c r="B73" s="45" t="s">
        <v>59</v>
      </c>
      <c r="C73" s="45" t="s">
        <v>146</v>
      </c>
      <c r="D73" s="52" t="s">
        <v>147</v>
      </c>
      <c r="E73" s="45" t="s">
        <v>25</v>
      </c>
      <c r="F73" s="47">
        <v>20</v>
      </c>
      <c r="G73" s="50">
        <v>0</v>
      </c>
      <c r="H73" s="51">
        <f>ROUND(F73*G73,2)</f>
        <v>0</v>
      </c>
    </row>
    <row r="74" spans="2:8" ht="38.25" x14ac:dyDescent="0.25">
      <c r="B74" s="45"/>
      <c r="C74" s="45"/>
      <c r="D74" s="56" t="s">
        <v>148</v>
      </c>
      <c r="E74" s="45"/>
      <c r="F74" s="47"/>
      <c r="G74" s="50"/>
      <c r="H74" s="51"/>
    </row>
    <row r="75" spans="2:8" ht="25.5" x14ac:dyDescent="0.25">
      <c r="B75" s="45" t="s">
        <v>87</v>
      </c>
      <c r="C75" s="55" t="s">
        <v>149</v>
      </c>
      <c r="D75" s="61" t="s">
        <v>150</v>
      </c>
      <c r="E75" s="45" t="s">
        <v>25</v>
      </c>
      <c r="F75" s="47">
        <v>49</v>
      </c>
      <c r="G75" s="50">
        <v>0</v>
      </c>
      <c r="H75" s="51">
        <f>ROUND(F75*G75,2)</f>
        <v>0</v>
      </c>
    </row>
    <row r="76" spans="2:8" ht="15" x14ac:dyDescent="0.25">
      <c r="B76" s="45"/>
      <c r="C76" s="45"/>
      <c r="D76" s="52"/>
      <c r="E76" s="45"/>
      <c r="F76" s="47"/>
      <c r="G76" s="50"/>
      <c r="H76" s="51"/>
    </row>
    <row r="77" spans="2:8" ht="15" x14ac:dyDescent="0.25">
      <c r="B77" s="45"/>
      <c r="C77" s="45"/>
      <c r="D77" s="46" t="s">
        <v>151</v>
      </c>
      <c r="E77" s="45"/>
      <c r="F77" s="47"/>
      <c r="G77" s="50"/>
      <c r="H77" s="51"/>
    </row>
    <row r="78" spans="2:8" ht="210" x14ac:dyDescent="0.25">
      <c r="B78" s="45"/>
      <c r="C78" s="45"/>
      <c r="D78" s="52" t="s">
        <v>152</v>
      </c>
      <c r="E78" s="45"/>
      <c r="F78" s="47"/>
      <c r="G78" s="50"/>
      <c r="H78" s="51"/>
    </row>
    <row r="79" spans="2:8" ht="15" x14ac:dyDescent="0.25">
      <c r="B79" s="45"/>
      <c r="C79" s="45"/>
      <c r="D79" s="46"/>
      <c r="E79" s="45"/>
      <c r="F79" s="47"/>
      <c r="G79" s="50"/>
      <c r="H79" s="51"/>
    </row>
    <row r="80" spans="2:8" ht="30" x14ac:dyDescent="0.25">
      <c r="B80" s="55" t="s">
        <v>59</v>
      </c>
      <c r="C80" s="55" t="s">
        <v>153</v>
      </c>
      <c r="D80" s="52" t="s">
        <v>154</v>
      </c>
      <c r="E80" s="55" t="s">
        <v>18</v>
      </c>
      <c r="F80" s="47">
        <v>96</v>
      </c>
      <c r="G80" s="50">
        <v>0</v>
      </c>
      <c r="H80" s="51">
        <f>ROUND(F80*G80,2)</f>
        <v>0</v>
      </c>
    </row>
    <row r="81" spans="2:8" ht="51" x14ac:dyDescent="0.25">
      <c r="B81" s="45"/>
      <c r="C81" s="55"/>
      <c r="D81" s="56" t="s">
        <v>155</v>
      </c>
      <c r="E81" s="55"/>
      <c r="F81" s="47"/>
      <c r="G81" s="50"/>
      <c r="H81" s="51"/>
    </row>
    <row r="82" spans="2:8" ht="45" x14ac:dyDescent="0.25">
      <c r="B82" s="55" t="s">
        <v>87</v>
      </c>
      <c r="C82" s="55" t="s">
        <v>153</v>
      </c>
      <c r="D82" s="52" t="s">
        <v>156</v>
      </c>
      <c r="E82" s="55" t="s">
        <v>18</v>
      </c>
      <c r="F82" s="47">
        <v>60</v>
      </c>
      <c r="G82" s="50">
        <v>0</v>
      </c>
      <c r="H82" s="51">
        <f>ROUND(F82*G82,2)</f>
        <v>0</v>
      </c>
    </row>
    <row r="83" spans="2:8" ht="51" x14ac:dyDescent="0.25">
      <c r="B83" s="45"/>
      <c r="C83" s="55"/>
      <c r="D83" s="56" t="s">
        <v>157</v>
      </c>
      <c r="E83" s="55"/>
      <c r="F83" s="47"/>
      <c r="G83" s="50"/>
      <c r="H83" s="51"/>
    </row>
    <row r="84" spans="2:8" ht="25.5" x14ac:dyDescent="0.25">
      <c r="B84" s="55" t="s">
        <v>89</v>
      </c>
      <c r="C84" s="55" t="s">
        <v>158</v>
      </c>
      <c r="D84" s="61" t="s">
        <v>159</v>
      </c>
      <c r="E84" s="55" t="s">
        <v>160</v>
      </c>
      <c r="F84" s="47">
        <f>6880+14540</f>
        <v>21420</v>
      </c>
      <c r="G84" s="50">
        <v>0</v>
      </c>
      <c r="H84" s="51">
        <f>ROUND(F84*G84,2)</f>
        <v>0</v>
      </c>
    </row>
    <row r="85" spans="2:8" ht="38.25" x14ac:dyDescent="0.25">
      <c r="B85" s="45"/>
      <c r="C85" s="55"/>
      <c r="D85" s="56" t="s">
        <v>161</v>
      </c>
      <c r="E85" s="55"/>
      <c r="F85" s="47"/>
      <c r="G85" s="50"/>
      <c r="H85" s="51"/>
    </row>
    <row r="86" spans="2:8" ht="25.5" x14ac:dyDescent="0.25">
      <c r="B86" s="55" t="s">
        <v>90</v>
      </c>
      <c r="C86" s="55" t="s">
        <v>162</v>
      </c>
      <c r="D86" s="61" t="s">
        <v>163</v>
      </c>
      <c r="E86" s="55" t="s">
        <v>160</v>
      </c>
      <c r="F86" s="47">
        <f>21230+32100</f>
        <v>53330</v>
      </c>
      <c r="G86" s="50">
        <v>0</v>
      </c>
      <c r="H86" s="51">
        <f>ROUND(F86*G86,2)</f>
        <v>0</v>
      </c>
    </row>
    <row r="87" spans="2:8" s="27" customFormat="1" ht="38.25" x14ac:dyDescent="0.25">
      <c r="B87" s="45"/>
      <c r="C87" s="55"/>
      <c r="D87" s="56" t="s">
        <v>164</v>
      </c>
      <c r="E87" s="55"/>
      <c r="F87" s="47"/>
      <c r="G87" s="50"/>
      <c r="H87" s="51"/>
    </row>
    <row r="88" spans="2:8" ht="25.5" x14ac:dyDescent="0.25">
      <c r="B88" s="55" t="s">
        <v>94</v>
      </c>
      <c r="C88" s="55" t="s">
        <v>165</v>
      </c>
      <c r="D88" s="61" t="s">
        <v>166</v>
      </c>
      <c r="E88" s="55" t="s">
        <v>24</v>
      </c>
      <c r="F88" s="47">
        <v>30</v>
      </c>
      <c r="G88" s="50">
        <v>0</v>
      </c>
      <c r="H88" s="51">
        <f>ROUND(F88*G88,2)</f>
        <v>0</v>
      </c>
    </row>
    <row r="89" spans="2:8" ht="102" x14ac:dyDescent="0.25">
      <c r="B89" s="45"/>
      <c r="C89" s="55"/>
      <c r="D89" s="56" t="s">
        <v>167</v>
      </c>
      <c r="E89" s="55"/>
      <c r="F89" s="47"/>
      <c r="G89" s="50"/>
      <c r="H89" s="51"/>
    </row>
    <row r="90" spans="2:8" ht="89.25" x14ac:dyDescent="0.25">
      <c r="B90" s="55" t="s">
        <v>168</v>
      </c>
      <c r="C90" s="55" t="s">
        <v>169</v>
      </c>
      <c r="D90" s="61" t="s">
        <v>170</v>
      </c>
      <c r="E90" s="55" t="s">
        <v>24</v>
      </c>
      <c r="F90" s="47">
        <v>640</v>
      </c>
      <c r="G90" s="50">
        <v>0</v>
      </c>
      <c r="H90" s="51">
        <f t="shared" ref="H90:H97" si="0">ROUND(F90*G90,2)</f>
        <v>0</v>
      </c>
    </row>
    <row r="91" spans="2:8" ht="63.75" x14ac:dyDescent="0.25">
      <c r="B91" s="55" t="s">
        <v>171</v>
      </c>
      <c r="C91" s="55" t="s">
        <v>172</v>
      </c>
      <c r="D91" s="61" t="s">
        <v>173</v>
      </c>
      <c r="E91" s="55" t="s">
        <v>24</v>
      </c>
      <c r="F91" s="47">
        <v>46</v>
      </c>
      <c r="G91" s="50">
        <v>0</v>
      </c>
      <c r="H91" s="51">
        <f t="shared" si="0"/>
        <v>0</v>
      </c>
    </row>
    <row r="92" spans="2:8" ht="102" x14ac:dyDescent="0.25">
      <c r="B92" s="55" t="s">
        <v>174</v>
      </c>
      <c r="C92" s="55" t="s">
        <v>175</v>
      </c>
      <c r="D92" s="61" t="s">
        <v>176</v>
      </c>
      <c r="E92" s="55" t="s">
        <v>19</v>
      </c>
      <c r="F92" s="47">
        <v>246</v>
      </c>
      <c r="G92" s="50">
        <v>0</v>
      </c>
      <c r="H92" s="51">
        <f t="shared" si="0"/>
        <v>0</v>
      </c>
    </row>
    <row r="93" spans="2:8" ht="38.25" x14ac:dyDescent="0.25">
      <c r="B93" s="55" t="s">
        <v>177</v>
      </c>
      <c r="C93" s="55" t="s">
        <v>178</v>
      </c>
      <c r="D93" s="61" t="s">
        <v>179</v>
      </c>
      <c r="E93" s="55" t="s">
        <v>18</v>
      </c>
      <c r="F93" s="47">
        <v>10</v>
      </c>
      <c r="G93" s="50">
        <v>0</v>
      </c>
      <c r="H93" s="51">
        <f t="shared" si="0"/>
        <v>0</v>
      </c>
    </row>
    <row r="94" spans="2:8" ht="38.25" x14ac:dyDescent="0.25">
      <c r="B94" s="55" t="s">
        <v>180</v>
      </c>
      <c r="C94" s="55" t="s">
        <v>181</v>
      </c>
      <c r="D94" s="61" t="s">
        <v>182</v>
      </c>
      <c r="E94" s="55" t="s">
        <v>19</v>
      </c>
      <c r="F94" s="47">
        <v>50</v>
      </c>
      <c r="G94" s="50">
        <v>0</v>
      </c>
      <c r="H94" s="51">
        <f t="shared" si="0"/>
        <v>0</v>
      </c>
    </row>
    <row r="95" spans="2:8" s="27" customFormat="1" ht="51" x14ac:dyDescent="0.25">
      <c r="B95" s="55" t="s">
        <v>183</v>
      </c>
      <c r="C95" s="55" t="s">
        <v>184</v>
      </c>
      <c r="D95" s="61" t="s">
        <v>185</v>
      </c>
      <c r="E95" s="55" t="s">
        <v>24</v>
      </c>
      <c r="F95" s="47">
        <v>640</v>
      </c>
      <c r="G95" s="50">
        <v>0</v>
      </c>
      <c r="H95" s="51">
        <f t="shared" si="0"/>
        <v>0</v>
      </c>
    </row>
    <row r="96" spans="2:8" ht="15" x14ac:dyDescent="0.25">
      <c r="B96" s="55" t="s">
        <v>186</v>
      </c>
      <c r="C96" s="55" t="s">
        <v>187</v>
      </c>
      <c r="D96" s="61" t="s">
        <v>188</v>
      </c>
      <c r="E96" s="55" t="s">
        <v>19</v>
      </c>
      <c r="F96" s="47">
        <v>105</v>
      </c>
      <c r="G96" s="50">
        <v>0</v>
      </c>
      <c r="H96" s="51">
        <f t="shared" si="0"/>
        <v>0</v>
      </c>
    </row>
    <row r="97" spans="2:8" ht="25.5" x14ac:dyDescent="0.25">
      <c r="B97" s="55" t="s">
        <v>189</v>
      </c>
      <c r="C97" s="55" t="s">
        <v>190</v>
      </c>
      <c r="D97" s="61" t="s">
        <v>191</v>
      </c>
      <c r="E97" s="55" t="s">
        <v>18</v>
      </c>
      <c r="F97" s="47">
        <v>4</v>
      </c>
      <c r="G97" s="50">
        <v>0</v>
      </c>
      <c r="H97" s="51">
        <f t="shared" si="0"/>
        <v>0</v>
      </c>
    </row>
    <row r="98" spans="2:8" ht="15" x14ac:dyDescent="0.25">
      <c r="B98" s="55"/>
      <c r="C98" s="55"/>
      <c r="D98" s="61"/>
      <c r="E98" s="55"/>
      <c r="F98" s="47"/>
      <c r="G98" s="50"/>
      <c r="H98" s="51"/>
    </row>
    <row r="99" spans="2:8" ht="15" x14ac:dyDescent="0.25">
      <c r="B99" s="45"/>
      <c r="C99" s="45"/>
      <c r="D99" s="46" t="s">
        <v>192</v>
      </c>
      <c r="E99" s="45"/>
      <c r="F99" s="47"/>
      <c r="G99" s="50"/>
      <c r="H99" s="51"/>
    </row>
    <row r="100" spans="2:8" s="27" customFormat="1" ht="150" x14ac:dyDescent="0.25">
      <c r="B100" s="45"/>
      <c r="C100" s="45"/>
      <c r="D100" s="52" t="s">
        <v>193</v>
      </c>
      <c r="E100" s="45"/>
      <c r="F100" s="47"/>
      <c r="G100" s="50"/>
      <c r="H100" s="51"/>
    </row>
    <row r="101" spans="2:8" ht="76.5" x14ac:dyDescent="0.25">
      <c r="B101" s="55" t="s">
        <v>59</v>
      </c>
      <c r="C101" s="55" t="s">
        <v>194</v>
      </c>
      <c r="D101" s="56" t="s">
        <v>195</v>
      </c>
      <c r="E101" s="55" t="s">
        <v>81</v>
      </c>
      <c r="F101" s="47">
        <v>1</v>
      </c>
      <c r="G101" s="50">
        <v>0</v>
      </c>
      <c r="H101" s="51">
        <f>ROUND(F101*G101,2)</f>
        <v>0</v>
      </c>
    </row>
    <row r="102" spans="2:8" s="27" customFormat="1" ht="76.5" x14ac:dyDescent="0.25">
      <c r="B102" s="45" t="s">
        <v>87</v>
      </c>
      <c r="C102" s="55" t="s">
        <v>196</v>
      </c>
      <c r="D102" s="56" t="s">
        <v>197</v>
      </c>
      <c r="E102" s="55" t="s">
        <v>81</v>
      </c>
      <c r="F102" s="47">
        <v>1</v>
      </c>
      <c r="G102" s="50">
        <v>0</v>
      </c>
      <c r="H102" s="51">
        <f>ROUND(F102*G102,2)</f>
        <v>0</v>
      </c>
    </row>
    <row r="103" spans="2:8" ht="63.75" x14ac:dyDescent="0.25">
      <c r="B103" s="45" t="s">
        <v>89</v>
      </c>
      <c r="C103" s="55" t="s">
        <v>196</v>
      </c>
      <c r="D103" s="56" t="s">
        <v>198</v>
      </c>
      <c r="E103" s="55" t="s">
        <v>81</v>
      </c>
      <c r="F103" s="47">
        <v>1</v>
      </c>
      <c r="G103" s="50">
        <v>0</v>
      </c>
      <c r="H103" s="51">
        <f>ROUND(F103*G103,2)</f>
        <v>0</v>
      </c>
    </row>
    <row r="104" spans="2:8" ht="63.75" x14ac:dyDescent="0.25">
      <c r="B104" s="45" t="s">
        <v>90</v>
      </c>
      <c r="C104" s="55" t="s">
        <v>196</v>
      </c>
      <c r="D104" s="56" t="s">
        <v>199</v>
      </c>
      <c r="E104" s="55" t="s">
        <v>81</v>
      </c>
      <c r="F104" s="47">
        <v>1</v>
      </c>
      <c r="G104" s="50">
        <v>0</v>
      </c>
      <c r="H104" s="51">
        <f>ROUND(F104*G104,2)</f>
        <v>0</v>
      </c>
    </row>
    <row r="105" spans="2:8" ht="15" x14ac:dyDescent="0.25">
      <c r="B105" s="45" t="s">
        <v>94</v>
      </c>
      <c r="C105" s="55" t="s">
        <v>200</v>
      </c>
      <c r="D105" s="56" t="s">
        <v>201</v>
      </c>
      <c r="E105" s="55" t="s">
        <v>18</v>
      </c>
      <c r="F105" s="47">
        <v>4</v>
      </c>
      <c r="G105" s="50">
        <v>0</v>
      </c>
      <c r="H105" s="51">
        <f>ROUND(F105*G105,2)</f>
        <v>0</v>
      </c>
    </row>
    <row r="106" spans="2:8" ht="15" x14ac:dyDescent="0.25">
      <c r="B106" s="45"/>
      <c r="C106" s="45"/>
      <c r="D106" s="52"/>
      <c r="E106" s="45"/>
      <c r="F106" s="47"/>
      <c r="G106" s="50"/>
      <c r="H106" s="51"/>
    </row>
    <row r="107" spans="2:8" ht="15" x14ac:dyDescent="0.25">
      <c r="B107" s="45"/>
      <c r="C107" s="45"/>
      <c r="D107" s="46" t="s">
        <v>37</v>
      </c>
      <c r="E107" s="45"/>
      <c r="F107" s="47"/>
      <c r="G107" s="48" t="s">
        <v>20</v>
      </c>
      <c r="H107" s="49">
        <f>+SUM(H108:H118)</f>
        <v>0</v>
      </c>
    </row>
    <row r="108" spans="2:8" ht="15" x14ac:dyDescent="0.25">
      <c r="B108" s="45"/>
      <c r="C108" s="45"/>
      <c r="D108" s="46" t="s">
        <v>58</v>
      </c>
      <c r="E108" s="45"/>
      <c r="F108" s="47"/>
      <c r="G108" s="50"/>
      <c r="H108" s="51"/>
    </row>
    <row r="109" spans="2:8" ht="30" x14ac:dyDescent="0.25">
      <c r="B109" s="55" t="s">
        <v>59</v>
      </c>
      <c r="C109" s="55" t="s">
        <v>34</v>
      </c>
      <c r="D109" s="52" t="s">
        <v>35</v>
      </c>
      <c r="E109" s="45" t="s">
        <v>19</v>
      </c>
      <c r="F109" s="47">
        <v>72</v>
      </c>
      <c r="G109" s="50">
        <v>0</v>
      </c>
      <c r="H109" s="51">
        <f>ROUND(F109*G109,2)</f>
        <v>0</v>
      </c>
    </row>
    <row r="110" spans="2:8" ht="25.5" x14ac:dyDescent="0.25">
      <c r="B110" s="55"/>
      <c r="C110" s="55"/>
      <c r="D110" s="56" t="s">
        <v>202</v>
      </c>
      <c r="E110" s="45"/>
      <c r="F110" s="47"/>
      <c r="G110" s="50"/>
      <c r="H110" s="51"/>
    </row>
    <row r="111" spans="2:8" ht="75" x14ac:dyDescent="0.25">
      <c r="B111" s="45" t="s">
        <v>87</v>
      </c>
      <c r="C111" s="45" t="s">
        <v>21</v>
      </c>
      <c r="D111" s="52" t="s">
        <v>17</v>
      </c>
      <c r="E111" s="45" t="s">
        <v>13</v>
      </c>
      <c r="F111" s="47">
        <v>220</v>
      </c>
      <c r="G111" s="50">
        <v>0</v>
      </c>
      <c r="H111" s="51">
        <f>ROUND(F111*G111,2)</f>
        <v>0</v>
      </c>
    </row>
    <row r="112" spans="2:8" ht="15" x14ac:dyDescent="0.25">
      <c r="B112" s="45" t="s">
        <v>89</v>
      </c>
      <c r="C112" s="45" t="s">
        <v>32</v>
      </c>
      <c r="D112" s="52" t="s">
        <v>33</v>
      </c>
      <c r="E112" s="45" t="s">
        <v>18</v>
      </c>
      <c r="F112" s="47">
        <v>1</v>
      </c>
      <c r="G112" s="50">
        <v>0</v>
      </c>
      <c r="H112" s="51">
        <f>ROUND(F112*G112,2)</f>
        <v>0</v>
      </c>
    </row>
    <row r="113" spans="2:8" ht="25.5" x14ac:dyDescent="0.25">
      <c r="B113" s="55"/>
      <c r="C113" s="55"/>
      <c r="D113" s="56" t="s">
        <v>203</v>
      </c>
      <c r="E113" s="45"/>
      <c r="F113" s="47"/>
      <c r="G113" s="50"/>
      <c r="H113" s="51"/>
    </row>
    <row r="114" spans="2:8" ht="30" x14ac:dyDescent="0.25">
      <c r="B114" s="45" t="s">
        <v>90</v>
      </c>
      <c r="C114" s="45" t="s">
        <v>22</v>
      </c>
      <c r="D114" s="52" t="s">
        <v>204</v>
      </c>
      <c r="E114" s="45" t="s">
        <v>18</v>
      </c>
      <c r="F114" s="47">
        <v>1</v>
      </c>
      <c r="G114" s="50">
        <v>0</v>
      </c>
      <c r="H114" s="51">
        <f>ROUND(F114*G114,2)</f>
        <v>0</v>
      </c>
    </row>
    <row r="115" spans="2:8" s="27" customFormat="1" ht="30" x14ac:dyDescent="0.25">
      <c r="B115" s="45" t="s">
        <v>94</v>
      </c>
      <c r="C115" s="45" t="s">
        <v>205</v>
      </c>
      <c r="D115" s="52" t="s">
        <v>206</v>
      </c>
      <c r="E115" s="45" t="s">
        <v>18</v>
      </c>
      <c r="F115" s="47">
        <v>1</v>
      </c>
      <c r="G115" s="50">
        <v>0</v>
      </c>
      <c r="H115" s="51">
        <f>ROUND(F115*G115,2)</f>
        <v>0</v>
      </c>
    </row>
    <row r="116" spans="2:8" ht="15" x14ac:dyDescent="0.25">
      <c r="B116" s="55"/>
      <c r="C116" s="55"/>
      <c r="D116" s="61"/>
      <c r="E116" s="55"/>
      <c r="F116" s="47"/>
      <c r="G116" s="50"/>
      <c r="H116" s="51"/>
    </row>
    <row r="117" spans="2:8" ht="15" x14ac:dyDescent="0.25">
      <c r="B117" s="55"/>
      <c r="C117" s="55"/>
      <c r="D117" s="61"/>
      <c r="E117" s="55"/>
      <c r="F117" s="47"/>
      <c r="G117" s="50"/>
      <c r="H117" s="51"/>
    </row>
    <row r="118" spans="2:8" ht="15" x14ac:dyDescent="0.25">
      <c r="B118" s="45"/>
      <c r="C118" s="45"/>
      <c r="D118" s="52"/>
      <c r="E118" s="45"/>
      <c r="F118" s="47"/>
      <c r="G118" s="50"/>
      <c r="H118" s="51"/>
    </row>
    <row r="119" spans="2:8" ht="15" x14ac:dyDescent="0.25">
      <c r="B119" s="45"/>
      <c r="C119" s="45"/>
      <c r="D119" s="62" t="str">
        <f>D7</f>
        <v>1 PREDDELA</v>
      </c>
      <c r="E119" s="63">
        <f>H7</f>
        <v>0</v>
      </c>
      <c r="F119" s="47"/>
      <c r="G119" s="50"/>
      <c r="H119" s="51"/>
    </row>
    <row r="120" spans="2:8" ht="15" x14ac:dyDescent="0.25">
      <c r="B120" s="45"/>
      <c r="C120" s="45"/>
      <c r="D120" s="62" t="str">
        <f>D25</f>
        <v>2 ZEMELJSKA DELA IN TEMELJENJE</v>
      </c>
      <c r="E120" s="63">
        <f>H25</f>
        <v>0</v>
      </c>
      <c r="F120" s="47"/>
      <c r="G120" s="50"/>
      <c r="H120" s="51"/>
    </row>
    <row r="121" spans="2:8" ht="15" x14ac:dyDescent="0.25">
      <c r="B121" s="45"/>
      <c r="C121" s="45"/>
      <c r="D121" s="62" t="str">
        <f>D43</f>
        <v>3 ODVODNJAVANJE</v>
      </c>
      <c r="E121" s="63">
        <f>H43</f>
        <v>0</v>
      </c>
      <c r="F121" s="47"/>
      <c r="G121" s="50"/>
      <c r="H121" s="51"/>
    </row>
    <row r="122" spans="2:8" ht="15" x14ac:dyDescent="0.25">
      <c r="B122" s="45"/>
      <c r="C122" s="45"/>
      <c r="D122" s="62" t="str">
        <f>D61</f>
        <v>4 GRADBENA IN OBRTNIŠKA DELA</v>
      </c>
      <c r="E122" s="63">
        <f>H61</f>
        <v>0</v>
      </c>
      <c r="F122" s="47"/>
      <c r="G122" s="50"/>
      <c r="H122" s="51"/>
    </row>
    <row r="123" spans="2:8" ht="15" x14ac:dyDescent="0.25">
      <c r="B123" s="45"/>
      <c r="C123" s="45"/>
      <c r="D123" s="64" t="str">
        <f>D107</f>
        <v>5 TUJE STORITVE</v>
      </c>
      <c r="E123" s="65">
        <f>H107</f>
        <v>0</v>
      </c>
      <c r="F123" s="47"/>
      <c r="G123" s="50"/>
      <c r="H123" s="51"/>
    </row>
    <row r="124" spans="2:8" ht="15" x14ac:dyDescent="0.25">
      <c r="B124" s="45"/>
      <c r="C124" s="45"/>
      <c r="D124" s="66" t="s">
        <v>14</v>
      </c>
      <c r="E124" s="67">
        <f>+SUM(E119:E123)</f>
        <v>0</v>
      </c>
      <c r="F124" s="47"/>
      <c r="G124" s="50"/>
      <c r="H124" s="51"/>
    </row>
    <row r="125" spans="2:8" ht="17.45" customHeight="1" x14ac:dyDescent="0.25">
      <c r="B125" s="45"/>
      <c r="C125" s="45"/>
      <c r="D125" s="66" t="s">
        <v>15</v>
      </c>
      <c r="E125" s="67">
        <f>0.22*E124</f>
        <v>0</v>
      </c>
      <c r="F125" s="47"/>
      <c r="G125" s="50"/>
      <c r="H125" s="51"/>
    </row>
    <row r="126" spans="2:8" ht="17.45" customHeight="1" x14ac:dyDescent="0.25">
      <c r="B126" s="45"/>
      <c r="C126" s="45"/>
      <c r="D126" s="66" t="s">
        <v>16</v>
      </c>
      <c r="E126" s="67">
        <f>+SUM(E124:E125)</f>
        <v>0</v>
      </c>
      <c r="F126" s="47"/>
      <c r="G126" s="50"/>
      <c r="H126" s="51"/>
    </row>
    <row r="127" spans="2:8" ht="17.45" customHeight="1" x14ac:dyDescent="0.25">
      <c r="B127" s="45"/>
      <c r="C127" s="45"/>
      <c r="D127" s="52"/>
      <c r="E127" s="45"/>
      <c r="F127" s="47"/>
      <c r="G127" s="50"/>
      <c r="H127" s="51"/>
    </row>
  </sheetData>
  <mergeCells count="1">
    <mergeCell ref="D3:H3"/>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rowBreaks count="3" manualBreakCount="3">
    <brk id="46" min="1" max="7" man="1"/>
    <brk id="80" min="1" max="7" man="1"/>
    <brk id="115" min="1"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FCE1F-CED9-4233-98EC-A468948BE212}">
  <dimension ref="A5:I18"/>
  <sheetViews>
    <sheetView workbookViewId="0">
      <selection activeCell="C18" sqref="C18:G18"/>
    </sheetView>
  </sheetViews>
  <sheetFormatPr defaultRowHeight="15" x14ac:dyDescent="0.25"/>
  <sheetData>
    <row r="5" spans="1:9" x14ac:dyDescent="0.25">
      <c r="C5" s="146"/>
      <c r="D5" s="146"/>
      <c r="E5" s="146"/>
      <c r="F5" s="146"/>
      <c r="G5" s="146"/>
    </row>
    <row r="10" spans="1:9" ht="23.25" customHeight="1" x14ac:dyDescent="0.25">
      <c r="A10" s="147" t="s">
        <v>0</v>
      </c>
      <c r="B10" s="147"/>
      <c r="C10" s="147"/>
      <c r="D10" s="147"/>
      <c r="E10" s="147"/>
      <c r="F10" s="147"/>
      <c r="G10" s="147"/>
      <c r="H10" s="147"/>
      <c r="I10" s="147"/>
    </row>
    <row r="11" spans="1:9" ht="15" customHeight="1" x14ac:dyDescent="0.25">
      <c r="A11" s="147"/>
      <c r="B11" s="147"/>
      <c r="C11" s="147"/>
      <c r="D11" s="147"/>
      <c r="E11" s="147"/>
      <c r="F11" s="147"/>
      <c r="G11" s="147"/>
      <c r="H11" s="147"/>
      <c r="I11" s="147"/>
    </row>
    <row r="12" spans="1:9" x14ac:dyDescent="0.25">
      <c r="A12" s="148" t="s">
        <v>65</v>
      </c>
      <c r="B12" s="148"/>
      <c r="C12" s="148"/>
      <c r="D12" s="148"/>
      <c r="E12" s="148"/>
      <c r="F12" s="148"/>
      <c r="G12" s="148"/>
      <c r="H12" s="148"/>
      <c r="I12" s="148"/>
    </row>
    <row r="13" spans="1:9" ht="15" customHeight="1" x14ac:dyDescent="0.25">
      <c r="A13" s="148"/>
      <c r="B13" s="148"/>
      <c r="C13" s="148"/>
      <c r="D13" s="148"/>
      <c r="E13" s="148"/>
      <c r="F13" s="148"/>
      <c r="G13" s="148"/>
      <c r="H13" s="148"/>
      <c r="I13" s="148"/>
    </row>
    <row r="14" spans="1:9" ht="15" customHeight="1" x14ac:dyDescent="0.25">
      <c r="A14" s="148"/>
      <c r="B14" s="148"/>
      <c r="C14" s="148"/>
      <c r="D14" s="148"/>
      <c r="E14" s="148"/>
      <c r="F14" s="148"/>
      <c r="G14" s="148"/>
      <c r="H14" s="148"/>
      <c r="I14" s="148"/>
    </row>
    <row r="15" spans="1:9" ht="15" customHeight="1" x14ac:dyDescent="0.25">
      <c r="A15" s="148"/>
      <c r="B15" s="148"/>
      <c r="C15" s="148"/>
      <c r="D15" s="148"/>
      <c r="E15" s="148"/>
      <c r="F15" s="148"/>
      <c r="G15" s="148"/>
      <c r="H15" s="148"/>
      <c r="I15" s="148"/>
    </row>
    <row r="18" spans="3:7" x14ac:dyDescent="0.25">
      <c r="C18" s="149" t="s">
        <v>302</v>
      </c>
      <c r="D18" s="149"/>
      <c r="E18" s="149"/>
      <c r="F18" s="149"/>
      <c r="G18" s="149"/>
    </row>
  </sheetData>
  <mergeCells count="4">
    <mergeCell ref="C5:G5"/>
    <mergeCell ref="A10:I11"/>
    <mergeCell ref="A12:I15"/>
    <mergeCell ref="C18:G1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23"/>
  <sheetViews>
    <sheetView zoomScale="90" zoomScaleNormal="90" workbookViewId="0">
      <pane ySplit="6" topLeftCell="A94" activePane="bottomLeft" state="frozen"/>
      <selection pane="bottomLeft" activeCell="F125" sqref="F125"/>
    </sheetView>
  </sheetViews>
  <sheetFormatPr defaultRowHeight="12.75" x14ac:dyDescent="0.25"/>
  <cols>
    <col min="1" max="1" width="9.140625" style="3"/>
    <col min="2" max="2" width="10.7109375" style="5" customWidth="1"/>
    <col min="3" max="3" width="47.7109375" style="6" customWidth="1"/>
    <col min="4" max="4" width="14.7109375" style="5" customWidth="1"/>
    <col min="5" max="5" width="12.7109375" style="30" customWidth="1"/>
    <col min="6" max="6" width="15.7109375" style="7" customWidth="1"/>
    <col min="7" max="7" width="15.7109375" style="31" customWidth="1"/>
    <col min="8" max="256" width="9.140625" style="3"/>
    <col min="257" max="258" width="10.7109375" style="3" customWidth="1"/>
    <col min="259" max="259" width="47.7109375" style="3" customWidth="1"/>
    <col min="260" max="260" width="14.7109375" style="3" customWidth="1"/>
    <col min="261" max="261" width="12.7109375" style="3" customWidth="1"/>
    <col min="262" max="263" width="15.7109375" style="3" customWidth="1"/>
    <col min="264" max="512" width="9.140625" style="3"/>
    <col min="513" max="514" width="10.7109375" style="3" customWidth="1"/>
    <col min="515" max="515" width="47.7109375" style="3" customWidth="1"/>
    <col min="516" max="516" width="14.7109375" style="3" customWidth="1"/>
    <col min="517" max="517" width="12.7109375" style="3" customWidth="1"/>
    <col min="518" max="519" width="15.7109375" style="3" customWidth="1"/>
    <col min="520" max="768" width="9.140625" style="3"/>
    <col min="769" max="770" width="10.7109375" style="3" customWidth="1"/>
    <col min="771" max="771" width="47.7109375" style="3" customWidth="1"/>
    <col min="772" max="772" width="14.7109375" style="3" customWidth="1"/>
    <col min="773" max="773" width="12.7109375" style="3" customWidth="1"/>
    <col min="774" max="775" width="15.7109375" style="3" customWidth="1"/>
    <col min="776" max="1024" width="9.140625" style="3"/>
    <col min="1025" max="1026" width="10.7109375" style="3" customWidth="1"/>
    <col min="1027" max="1027" width="47.7109375" style="3" customWidth="1"/>
    <col min="1028" max="1028" width="14.7109375" style="3" customWidth="1"/>
    <col min="1029" max="1029" width="12.7109375" style="3" customWidth="1"/>
    <col min="1030" max="1031" width="15.7109375" style="3" customWidth="1"/>
    <col min="1032" max="1280" width="9.140625" style="3"/>
    <col min="1281" max="1282" width="10.7109375" style="3" customWidth="1"/>
    <col min="1283" max="1283" width="47.7109375" style="3" customWidth="1"/>
    <col min="1284" max="1284" width="14.7109375" style="3" customWidth="1"/>
    <col min="1285" max="1285" width="12.7109375" style="3" customWidth="1"/>
    <col min="1286" max="1287" width="15.7109375" style="3" customWidth="1"/>
    <col min="1288" max="1536" width="9.140625" style="3"/>
    <col min="1537" max="1538" width="10.7109375" style="3" customWidth="1"/>
    <col min="1539" max="1539" width="47.7109375" style="3" customWidth="1"/>
    <col min="1540" max="1540" width="14.7109375" style="3" customWidth="1"/>
    <col min="1541" max="1541" width="12.7109375" style="3" customWidth="1"/>
    <col min="1542" max="1543" width="15.7109375" style="3" customWidth="1"/>
    <col min="1544" max="1792" width="9.140625" style="3"/>
    <col min="1793" max="1794" width="10.7109375" style="3" customWidth="1"/>
    <col min="1795" max="1795" width="47.7109375" style="3" customWidth="1"/>
    <col min="1796" max="1796" width="14.7109375" style="3" customWidth="1"/>
    <col min="1797" max="1797" width="12.7109375" style="3" customWidth="1"/>
    <col min="1798" max="1799" width="15.7109375" style="3" customWidth="1"/>
    <col min="1800" max="2048" width="9.140625" style="3"/>
    <col min="2049" max="2050" width="10.7109375" style="3" customWidth="1"/>
    <col min="2051" max="2051" width="47.7109375" style="3" customWidth="1"/>
    <col min="2052" max="2052" width="14.7109375" style="3" customWidth="1"/>
    <col min="2053" max="2053" width="12.7109375" style="3" customWidth="1"/>
    <col min="2054" max="2055" width="15.7109375" style="3" customWidth="1"/>
    <col min="2056" max="2304" width="9.140625" style="3"/>
    <col min="2305" max="2306" width="10.7109375" style="3" customWidth="1"/>
    <col min="2307" max="2307" width="47.7109375" style="3" customWidth="1"/>
    <col min="2308" max="2308" width="14.7109375" style="3" customWidth="1"/>
    <col min="2309" max="2309" width="12.7109375" style="3" customWidth="1"/>
    <col min="2310" max="2311" width="15.7109375" style="3" customWidth="1"/>
    <col min="2312" max="2560" width="9.140625" style="3"/>
    <col min="2561" max="2562" width="10.7109375" style="3" customWidth="1"/>
    <col min="2563" max="2563" width="47.7109375" style="3" customWidth="1"/>
    <col min="2564" max="2564" width="14.7109375" style="3" customWidth="1"/>
    <col min="2565" max="2565" width="12.7109375" style="3" customWidth="1"/>
    <col min="2566" max="2567" width="15.7109375" style="3" customWidth="1"/>
    <col min="2568" max="2816" width="9.140625" style="3"/>
    <col min="2817" max="2818" width="10.7109375" style="3" customWidth="1"/>
    <col min="2819" max="2819" width="47.7109375" style="3" customWidth="1"/>
    <col min="2820" max="2820" width="14.7109375" style="3" customWidth="1"/>
    <col min="2821" max="2821" width="12.7109375" style="3" customWidth="1"/>
    <col min="2822" max="2823" width="15.7109375" style="3" customWidth="1"/>
    <col min="2824" max="3072" width="9.140625" style="3"/>
    <col min="3073" max="3074" width="10.7109375" style="3" customWidth="1"/>
    <col min="3075" max="3075" width="47.7109375" style="3" customWidth="1"/>
    <col min="3076" max="3076" width="14.7109375" style="3" customWidth="1"/>
    <col min="3077" max="3077" width="12.7109375" style="3" customWidth="1"/>
    <col min="3078" max="3079" width="15.7109375" style="3" customWidth="1"/>
    <col min="3080" max="3328" width="9.140625" style="3"/>
    <col min="3329" max="3330" width="10.7109375" style="3" customWidth="1"/>
    <col min="3331" max="3331" width="47.7109375" style="3" customWidth="1"/>
    <col min="3332" max="3332" width="14.7109375" style="3" customWidth="1"/>
    <col min="3333" max="3333" width="12.7109375" style="3" customWidth="1"/>
    <col min="3334" max="3335" width="15.7109375" style="3" customWidth="1"/>
    <col min="3336" max="3584" width="9.140625" style="3"/>
    <col min="3585" max="3586" width="10.7109375" style="3" customWidth="1"/>
    <col min="3587" max="3587" width="47.7109375" style="3" customWidth="1"/>
    <col min="3588" max="3588" width="14.7109375" style="3" customWidth="1"/>
    <col min="3589" max="3589" width="12.7109375" style="3" customWidth="1"/>
    <col min="3590" max="3591" width="15.7109375" style="3" customWidth="1"/>
    <col min="3592" max="3840" width="9.140625" style="3"/>
    <col min="3841" max="3842" width="10.7109375" style="3" customWidth="1"/>
    <col min="3843" max="3843" width="47.7109375" style="3" customWidth="1"/>
    <col min="3844" max="3844" width="14.7109375" style="3" customWidth="1"/>
    <col min="3845" max="3845" width="12.7109375" style="3" customWidth="1"/>
    <col min="3846" max="3847" width="15.7109375" style="3" customWidth="1"/>
    <col min="3848" max="4096" width="9.140625" style="3"/>
    <col min="4097" max="4098" width="10.7109375" style="3" customWidth="1"/>
    <col min="4099" max="4099" width="47.7109375" style="3" customWidth="1"/>
    <col min="4100" max="4100" width="14.7109375" style="3" customWidth="1"/>
    <col min="4101" max="4101" width="12.7109375" style="3" customWidth="1"/>
    <col min="4102" max="4103" width="15.7109375" style="3" customWidth="1"/>
    <col min="4104" max="4352" width="9.140625" style="3"/>
    <col min="4353" max="4354" width="10.7109375" style="3" customWidth="1"/>
    <col min="4355" max="4355" width="47.7109375" style="3" customWidth="1"/>
    <col min="4356" max="4356" width="14.7109375" style="3" customWidth="1"/>
    <col min="4357" max="4357" width="12.7109375" style="3" customWidth="1"/>
    <col min="4358" max="4359" width="15.7109375" style="3" customWidth="1"/>
    <col min="4360" max="4608" width="9.140625" style="3"/>
    <col min="4609" max="4610" width="10.7109375" style="3" customWidth="1"/>
    <col min="4611" max="4611" width="47.7109375" style="3" customWidth="1"/>
    <col min="4612" max="4612" width="14.7109375" style="3" customWidth="1"/>
    <col min="4613" max="4613" width="12.7109375" style="3" customWidth="1"/>
    <col min="4614" max="4615" width="15.7109375" style="3" customWidth="1"/>
    <col min="4616" max="4864" width="9.140625" style="3"/>
    <col min="4865" max="4866" width="10.7109375" style="3" customWidth="1"/>
    <col min="4867" max="4867" width="47.7109375" style="3" customWidth="1"/>
    <col min="4868" max="4868" width="14.7109375" style="3" customWidth="1"/>
    <col min="4869" max="4869" width="12.7109375" style="3" customWidth="1"/>
    <col min="4870" max="4871" width="15.7109375" style="3" customWidth="1"/>
    <col min="4872" max="5120" width="9.140625" style="3"/>
    <col min="5121" max="5122" width="10.7109375" style="3" customWidth="1"/>
    <col min="5123" max="5123" width="47.7109375" style="3" customWidth="1"/>
    <col min="5124" max="5124" width="14.7109375" style="3" customWidth="1"/>
    <col min="5125" max="5125" width="12.7109375" style="3" customWidth="1"/>
    <col min="5126" max="5127" width="15.7109375" style="3" customWidth="1"/>
    <col min="5128" max="5376" width="9.140625" style="3"/>
    <col min="5377" max="5378" width="10.7109375" style="3" customWidth="1"/>
    <col min="5379" max="5379" width="47.7109375" style="3" customWidth="1"/>
    <col min="5380" max="5380" width="14.7109375" style="3" customWidth="1"/>
    <col min="5381" max="5381" width="12.7109375" style="3" customWidth="1"/>
    <col min="5382" max="5383" width="15.7109375" style="3" customWidth="1"/>
    <col min="5384" max="5632" width="9.140625" style="3"/>
    <col min="5633" max="5634" width="10.7109375" style="3" customWidth="1"/>
    <col min="5635" max="5635" width="47.7109375" style="3" customWidth="1"/>
    <col min="5636" max="5636" width="14.7109375" style="3" customWidth="1"/>
    <col min="5637" max="5637" width="12.7109375" style="3" customWidth="1"/>
    <col min="5638" max="5639" width="15.7109375" style="3" customWidth="1"/>
    <col min="5640" max="5888" width="9.140625" style="3"/>
    <col min="5889" max="5890" width="10.7109375" style="3" customWidth="1"/>
    <col min="5891" max="5891" width="47.7109375" style="3" customWidth="1"/>
    <col min="5892" max="5892" width="14.7109375" style="3" customWidth="1"/>
    <col min="5893" max="5893" width="12.7109375" style="3" customWidth="1"/>
    <col min="5894" max="5895" width="15.7109375" style="3" customWidth="1"/>
    <col min="5896" max="6144" width="9.140625" style="3"/>
    <col min="6145" max="6146" width="10.7109375" style="3" customWidth="1"/>
    <col min="6147" max="6147" width="47.7109375" style="3" customWidth="1"/>
    <col min="6148" max="6148" width="14.7109375" style="3" customWidth="1"/>
    <col min="6149" max="6149" width="12.7109375" style="3" customWidth="1"/>
    <col min="6150" max="6151" width="15.7109375" style="3" customWidth="1"/>
    <col min="6152" max="6400" width="9.140625" style="3"/>
    <col min="6401" max="6402" width="10.7109375" style="3" customWidth="1"/>
    <col min="6403" max="6403" width="47.7109375" style="3" customWidth="1"/>
    <col min="6404" max="6404" width="14.7109375" style="3" customWidth="1"/>
    <col min="6405" max="6405" width="12.7109375" style="3" customWidth="1"/>
    <col min="6406" max="6407" width="15.7109375" style="3" customWidth="1"/>
    <col min="6408" max="6656" width="9.140625" style="3"/>
    <col min="6657" max="6658" width="10.7109375" style="3" customWidth="1"/>
    <col min="6659" max="6659" width="47.7109375" style="3" customWidth="1"/>
    <col min="6660" max="6660" width="14.7109375" style="3" customWidth="1"/>
    <col min="6661" max="6661" width="12.7109375" style="3" customWidth="1"/>
    <col min="6662" max="6663" width="15.7109375" style="3" customWidth="1"/>
    <col min="6664" max="6912" width="9.140625" style="3"/>
    <col min="6913" max="6914" width="10.7109375" style="3" customWidth="1"/>
    <col min="6915" max="6915" width="47.7109375" style="3" customWidth="1"/>
    <col min="6916" max="6916" width="14.7109375" style="3" customWidth="1"/>
    <col min="6917" max="6917" width="12.7109375" style="3" customWidth="1"/>
    <col min="6918" max="6919" width="15.7109375" style="3" customWidth="1"/>
    <col min="6920" max="7168" width="9.140625" style="3"/>
    <col min="7169" max="7170" width="10.7109375" style="3" customWidth="1"/>
    <col min="7171" max="7171" width="47.7109375" style="3" customWidth="1"/>
    <col min="7172" max="7172" width="14.7109375" style="3" customWidth="1"/>
    <col min="7173" max="7173" width="12.7109375" style="3" customWidth="1"/>
    <col min="7174" max="7175" width="15.7109375" style="3" customWidth="1"/>
    <col min="7176" max="7424" width="9.140625" style="3"/>
    <col min="7425" max="7426" width="10.7109375" style="3" customWidth="1"/>
    <col min="7427" max="7427" width="47.7109375" style="3" customWidth="1"/>
    <col min="7428" max="7428" width="14.7109375" style="3" customWidth="1"/>
    <col min="7429" max="7429" width="12.7109375" style="3" customWidth="1"/>
    <col min="7430" max="7431" width="15.7109375" style="3" customWidth="1"/>
    <col min="7432" max="7680" width="9.140625" style="3"/>
    <col min="7681" max="7682" width="10.7109375" style="3" customWidth="1"/>
    <col min="7683" max="7683" width="47.7109375" style="3" customWidth="1"/>
    <col min="7684" max="7684" width="14.7109375" style="3" customWidth="1"/>
    <col min="7685" max="7685" width="12.7109375" style="3" customWidth="1"/>
    <col min="7686" max="7687" width="15.7109375" style="3" customWidth="1"/>
    <col min="7688" max="7936" width="9.140625" style="3"/>
    <col min="7937" max="7938" width="10.7109375" style="3" customWidth="1"/>
    <col min="7939" max="7939" width="47.7109375" style="3" customWidth="1"/>
    <col min="7940" max="7940" width="14.7109375" style="3" customWidth="1"/>
    <col min="7941" max="7941" width="12.7109375" style="3" customWidth="1"/>
    <col min="7942" max="7943" width="15.7109375" style="3" customWidth="1"/>
    <col min="7944" max="8192" width="9.140625" style="3"/>
    <col min="8193" max="8194" width="10.7109375" style="3" customWidth="1"/>
    <col min="8195" max="8195" width="47.7109375" style="3" customWidth="1"/>
    <col min="8196" max="8196" width="14.7109375" style="3" customWidth="1"/>
    <col min="8197" max="8197" width="12.7109375" style="3" customWidth="1"/>
    <col min="8198" max="8199" width="15.7109375" style="3" customWidth="1"/>
    <col min="8200" max="8448" width="9.140625" style="3"/>
    <col min="8449" max="8450" width="10.7109375" style="3" customWidth="1"/>
    <col min="8451" max="8451" width="47.7109375" style="3" customWidth="1"/>
    <col min="8452" max="8452" width="14.7109375" style="3" customWidth="1"/>
    <col min="8453" max="8453" width="12.7109375" style="3" customWidth="1"/>
    <col min="8454" max="8455" width="15.7109375" style="3" customWidth="1"/>
    <col min="8456" max="8704" width="9.140625" style="3"/>
    <col min="8705" max="8706" width="10.7109375" style="3" customWidth="1"/>
    <col min="8707" max="8707" width="47.7109375" style="3" customWidth="1"/>
    <col min="8708" max="8708" width="14.7109375" style="3" customWidth="1"/>
    <col min="8709" max="8709" width="12.7109375" style="3" customWidth="1"/>
    <col min="8710" max="8711" width="15.7109375" style="3" customWidth="1"/>
    <col min="8712" max="8960" width="9.140625" style="3"/>
    <col min="8961" max="8962" width="10.7109375" style="3" customWidth="1"/>
    <col min="8963" max="8963" width="47.7109375" style="3" customWidth="1"/>
    <col min="8964" max="8964" width="14.7109375" style="3" customWidth="1"/>
    <col min="8965" max="8965" width="12.7109375" style="3" customWidth="1"/>
    <col min="8966" max="8967" width="15.7109375" style="3" customWidth="1"/>
    <col min="8968" max="9216" width="9.140625" style="3"/>
    <col min="9217" max="9218" width="10.7109375" style="3" customWidth="1"/>
    <col min="9219" max="9219" width="47.7109375" style="3" customWidth="1"/>
    <col min="9220" max="9220" width="14.7109375" style="3" customWidth="1"/>
    <col min="9221" max="9221" width="12.7109375" style="3" customWidth="1"/>
    <col min="9222" max="9223" width="15.7109375" style="3" customWidth="1"/>
    <col min="9224" max="9472" width="9.140625" style="3"/>
    <col min="9473" max="9474" width="10.7109375" style="3" customWidth="1"/>
    <col min="9475" max="9475" width="47.7109375" style="3" customWidth="1"/>
    <col min="9476" max="9476" width="14.7109375" style="3" customWidth="1"/>
    <col min="9477" max="9477" width="12.7109375" style="3" customWidth="1"/>
    <col min="9478" max="9479" width="15.7109375" style="3" customWidth="1"/>
    <col min="9480" max="9728" width="9.140625" style="3"/>
    <col min="9729" max="9730" width="10.7109375" style="3" customWidth="1"/>
    <col min="9731" max="9731" width="47.7109375" style="3" customWidth="1"/>
    <col min="9732" max="9732" width="14.7109375" style="3" customWidth="1"/>
    <col min="9733" max="9733" width="12.7109375" style="3" customWidth="1"/>
    <col min="9734" max="9735" width="15.7109375" style="3" customWidth="1"/>
    <col min="9736" max="9984" width="9.140625" style="3"/>
    <col min="9985" max="9986" width="10.7109375" style="3" customWidth="1"/>
    <col min="9987" max="9987" width="47.7109375" style="3" customWidth="1"/>
    <col min="9988" max="9988" width="14.7109375" style="3" customWidth="1"/>
    <col min="9989" max="9989" width="12.7109375" style="3" customWidth="1"/>
    <col min="9990" max="9991" width="15.7109375" style="3" customWidth="1"/>
    <col min="9992" max="10240" width="9.140625" style="3"/>
    <col min="10241" max="10242" width="10.7109375" style="3" customWidth="1"/>
    <col min="10243" max="10243" width="47.7109375" style="3" customWidth="1"/>
    <col min="10244" max="10244" width="14.7109375" style="3" customWidth="1"/>
    <col min="10245" max="10245" width="12.7109375" style="3" customWidth="1"/>
    <col min="10246" max="10247" width="15.7109375" style="3" customWidth="1"/>
    <col min="10248" max="10496" width="9.140625" style="3"/>
    <col min="10497" max="10498" width="10.7109375" style="3" customWidth="1"/>
    <col min="10499" max="10499" width="47.7109375" style="3" customWidth="1"/>
    <col min="10500" max="10500" width="14.7109375" style="3" customWidth="1"/>
    <col min="10501" max="10501" width="12.7109375" style="3" customWidth="1"/>
    <col min="10502" max="10503" width="15.7109375" style="3" customWidth="1"/>
    <col min="10504" max="10752" width="9.140625" style="3"/>
    <col min="10753" max="10754" width="10.7109375" style="3" customWidth="1"/>
    <col min="10755" max="10755" width="47.7109375" style="3" customWidth="1"/>
    <col min="10756" max="10756" width="14.7109375" style="3" customWidth="1"/>
    <col min="10757" max="10757" width="12.7109375" style="3" customWidth="1"/>
    <col min="10758" max="10759" width="15.7109375" style="3" customWidth="1"/>
    <col min="10760" max="11008" width="9.140625" style="3"/>
    <col min="11009" max="11010" width="10.7109375" style="3" customWidth="1"/>
    <col min="11011" max="11011" width="47.7109375" style="3" customWidth="1"/>
    <col min="11012" max="11012" width="14.7109375" style="3" customWidth="1"/>
    <col min="11013" max="11013" width="12.7109375" style="3" customWidth="1"/>
    <col min="11014" max="11015" width="15.7109375" style="3" customWidth="1"/>
    <col min="11016" max="11264" width="9.140625" style="3"/>
    <col min="11265" max="11266" width="10.7109375" style="3" customWidth="1"/>
    <col min="11267" max="11267" width="47.7109375" style="3" customWidth="1"/>
    <col min="11268" max="11268" width="14.7109375" style="3" customWidth="1"/>
    <col min="11269" max="11269" width="12.7109375" style="3" customWidth="1"/>
    <col min="11270" max="11271" width="15.7109375" style="3" customWidth="1"/>
    <col min="11272" max="11520" width="9.140625" style="3"/>
    <col min="11521" max="11522" width="10.7109375" style="3" customWidth="1"/>
    <col min="11523" max="11523" width="47.7109375" style="3" customWidth="1"/>
    <col min="11524" max="11524" width="14.7109375" style="3" customWidth="1"/>
    <col min="11525" max="11525" width="12.7109375" style="3" customWidth="1"/>
    <col min="11526" max="11527" width="15.7109375" style="3" customWidth="1"/>
    <col min="11528" max="11776" width="9.140625" style="3"/>
    <col min="11777" max="11778" width="10.7109375" style="3" customWidth="1"/>
    <col min="11779" max="11779" width="47.7109375" style="3" customWidth="1"/>
    <col min="11780" max="11780" width="14.7109375" style="3" customWidth="1"/>
    <col min="11781" max="11781" width="12.7109375" style="3" customWidth="1"/>
    <col min="11782" max="11783" width="15.7109375" style="3" customWidth="1"/>
    <col min="11784" max="12032" width="9.140625" style="3"/>
    <col min="12033" max="12034" width="10.7109375" style="3" customWidth="1"/>
    <col min="12035" max="12035" width="47.7109375" style="3" customWidth="1"/>
    <col min="12036" max="12036" width="14.7109375" style="3" customWidth="1"/>
    <col min="12037" max="12037" width="12.7109375" style="3" customWidth="1"/>
    <col min="12038" max="12039" width="15.7109375" style="3" customWidth="1"/>
    <col min="12040" max="12288" width="9.140625" style="3"/>
    <col min="12289" max="12290" width="10.7109375" style="3" customWidth="1"/>
    <col min="12291" max="12291" width="47.7109375" style="3" customWidth="1"/>
    <col min="12292" max="12292" width="14.7109375" style="3" customWidth="1"/>
    <col min="12293" max="12293" width="12.7109375" style="3" customWidth="1"/>
    <col min="12294" max="12295" width="15.7109375" style="3" customWidth="1"/>
    <col min="12296" max="12544" width="9.140625" style="3"/>
    <col min="12545" max="12546" width="10.7109375" style="3" customWidth="1"/>
    <col min="12547" max="12547" width="47.7109375" style="3" customWidth="1"/>
    <col min="12548" max="12548" width="14.7109375" style="3" customWidth="1"/>
    <col min="12549" max="12549" width="12.7109375" style="3" customWidth="1"/>
    <col min="12550" max="12551" width="15.7109375" style="3" customWidth="1"/>
    <col min="12552" max="12800" width="9.140625" style="3"/>
    <col min="12801" max="12802" width="10.7109375" style="3" customWidth="1"/>
    <col min="12803" max="12803" width="47.7109375" style="3" customWidth="1"/>
    <col min="12804" max="12804" width="14.7109375" style="3" customWidth="1"/>
    <col min="12805" max="12805" width="12.7109375" style="3" customWidth="1"/>
    <col min="12806" max="12807" width="15.7109375" style="3" customWidth="1"/>
    <col min="12808" max="13056" width="9.140625" style="3"/>
    <col min="13057" max="13058" width="10.7109375" style="3" customWidth="1"/>
    <col min="13059" max="13059" width="47.7109375" style="3" customWidth="1"/>
    <col min="13060" max="13060" width="14.7109375" style="3" customWidth="1"/>
    <col min="13061" max="13061" width="12.7109375" style="3" customWidth="1"/>
    <col min="13062" max="13063" width="15.7109375" style="3" customWidth="1"/>
    <col min="13064" max="13312" width="9.140625" style="3"/>
    <col min="13313" max="13314" width="10.7109375" style="3" customWidth="1"/>
    <col min="13315" max="13315" width="47.7109375" style="3" customWidth="1"/>
    <col min="13316" max="13316" width="14.7109375" style="3" customWidth="1"/>
    <col min="13317" max="13317" width="12.7109375" style="3" customWidth="1"/>
    <col min="13318" max="13319" width="15.7109375" style="3" customWidth="1"/>
    <col min="13320" max="13568" width="9.140625" style="3"/>
    <col min="13569" max="13570" width="10.7109375" style="3" customWidth="1"/>
    <col min="13571" max="13571" width="47.7109375" style="3" customWidth="1"/>
    <col min="13572" max="13572" width="14.7109375" style="3" customWidth="1"/>
    <col min="13573" max="13573" width="12.7109375" style="3" customWidth="1"/>
    <col min="13574" max="13575" width="15.7109375" style="3" customWidth="1"/>
    <col min="13576" max="13824" width="9.140625" style="3"/>
    <col min="13825" max="13826" width="10.7109375" style="3" customWidth="1"/>
    <col min="13827" max="13827" width="47.7109375" style="3" customWidth="1"/>
    <col min="13828" max="13828" width="14.7109375" style="3" customWidth="1"/>
    <col min="13829" max="13829" width="12.7109375" style="3" customWidth="1"/>
    <col min="13830" max="13831" width="15.7109375" style="3" customWidth="1"/>
    <col min="13832" max="14080" width="9.140625" style="3"/>
    <col min="14081" max="14082" width="10.7109375" style="3" customWidth="1"/>
    <col min="14083" max="14083" width="47.7109375" style="3" customWidth="1"/>
    <col min="14084" max="14084" width="14.7109375" style="3" customWidth="1"/>
    <col min="14085" max="14085" width="12.7109375" style="3" customWidth="1"/>
    <col min="14086" max="14087" width="15.7109375" style="3" customWidth="1"/>
    <col min="14088" max="14336" width="9.140625" style="3"/>
    <col min="14337" max="14338" width="10.7109375" style="3" customWidth="1"/>
    <col min="14339" max="14339" width="47.7109375" style="3" customWidth="1"/>
    <col min="14340" max="14340" width="14.7109375" style="3" customWidth="1"/>
    <col min="14341" max="14341" width="12.7109375" style="3" customWidth="1"/>
    <col min="14342" max="14343" width="15.7109375" style="3" customWidth="1"/>
    <col min="14344" max="14592" width="9.140625" style="3"/>
    <col min="14593" max="14594" width="10.7109375" style="3" customWidth="1"/>
    <col min="14595" max="14595" width="47.7109375" style="3" customWidth="1"/>
    <col min="14596" max="14596" width="14.7109375" style="3" customWidth="1"/>
    <col min="14597" max="14597" width="12.7109375" style="3" customWidth="1"/>
    <col min="14598" max="14599" width="15.7109375" style="3" customWidth="1"/>
    <col min="14600" max="14848" width="9.140625" style="3"/>
    <col min="14849" max="14850" width="10.7109375" style="3" customWidth="1"/>
    <col min="14851" max="14851" width="47.7109375" style="3" customWidth="1"/>
    <col min="14852" max="14852" width="14.7109375" style="3" customWidth="1"/>
    <col min="14853" max="14853" width="12.7109375" style="3" customWidth="1"/>
    <col min="14854" max="14855" width="15.7109375" style="3" customWidth="1"/>
    <col min="14856" max="15104" width="9.140625" style="3"/>
    <col min="15105" max="15106" width="10.7109375" style="3" customWidth="1"/>
    <col min="15107" max="15107" width="47.7109375" style="3" customWidth="1"/>
    <col min="15108" max="15108" width="14.7109375" style="3" customWidth="1"/>
    <col min="15109" max="15109" width="12.7109375" style="3" customWidth="1"/>
    <col min="15110" max="15111" width="15.7109375" style="3" customWidth="1"/>
    <col min="15112" max="15360" width="9.140625" style="3"/>
    <col min="15361" max="15362" width="10.7109375" style="3" customWidth="1"/>
    <col min="15363" max="15363" width="47.7109375" style="3" customWidth="1"/>
    <col min="15364" max="15364" width="14.7109375" style="3" customWidth="1"/>
    <col min="15365" max="15365" width="12.7109375" style="3" customWidth="1"/>
    <col min="15366" max="15367" width="15.7109375" style="3" customWidth="1"/>
    <col min="15368" max="15616" width="9.140625" style="3"/>
    <col min="15617" max="15618" width="10.7109375" style="3" customWidth="1"/>
    <col min="15619" max="15619" width="47.7109375" style="3" customWidth="1"/>
    <col min="15620" max="15620" width="14.7109375" style="3" customWidth="1"/>
    <col min="15621" max="15621" width="12.7109375" style="3" customWidth="1"/>
    <col min="15622" max="15623" width="15.7109375" style="3" customWidth="1"/>
    <col min="15624" max="15872" width="9.140625" style="3"/>
    <col min="15873" max="15874" width="10.7109375" style="3" customWidth="1"/>
    <col min="15875" max="15875" width="47.7109375" style="3" customWidth="1"/>
    <col min="15876" max="15876" width="14.7109375" style="3" customWidth="1"/>
    <col min="15877" max="15877" width="12.7109375" style="3" customWidth="1"/>
    <col min="15878" max="15879" width="15.7109375" style="3" customWidth="1"/>
    <col min="15880" max="16128" width="9.140625" style="3"/>
    <col min="16129" max="16130" width="10.7109375" style="3" customWidth="1"/>
    <col min="16131" max="16131" width="47.7109375" style="3" customWidth="1"/>
    <col min="16132" max="16132" width="14.7109375" style="3" customWidth="1"/>
    <col min="16133" max="16133" width="12.7109375" style="3" customWidth="1"/>
    <col min="16134" max="16135" width="15.7109375" style="3" customWidth="1"/>
    <col min="16136" max="16384" width="9.140625" style="3"/>
  </cols>
  <sheetData>
    <row r="1" spans="1:8" ht="20.100000000000001" customHeight="1" x14ac:dyDescent="0.25">
      <c r="B1" s="4" t="s">
        <v>207</v>
      </c>
      <c r="H1" s="6"/>
    </row>
    <row r="2" spans="1:8" s="8" customFormat="1" ht="15" customHeight="1" x14ac:dyDescent="0.25">
      <c r="B2" s="9" t="s">
        <v>1</v>
      </c>
      <c r="C2" s="38" t="s">
        <v>208</v>
      </c>
      <c r="D2" s="10"/>
      <c r="E2" s="30"/>
      <c r="F2" s="11"/>
      <c r="G2" s="31"/>
    </row>
    <row r="3" spans="1:8" s="8" customFormat="1" ht="15" customHeight="1" x14ac:dyDescent="0.25">
      <c r="B3" s="9" t="s">
        <v>2</v>
      </c>
      <c r="C3" s="38" t="s">
        <v>55</v>
      </c>
      <c r="D3" s="10"/>
      <c r="E3" s="30"/>
      <c r="F3" s="11"/>
      <c r="G3" s="31"/>
    </row>
    <row r="4" spans="1:8" s="8" customFormat="1" ht="20.100000000000001" customHeight="1" x14ac:dyDescent="0.25">
      <c r="C4" s="145" t="s">
        <v>3</v>
      </c>
      <c r="D4" s="145"/>
      <c r="E4" s="145"/>
      <c r="F4" s="145"/>
      <c r="G4" s="145"/>
      <c r="H4" s="145"/>
    </row>
    <row r="5" spans="1:8" s="12" customFormat="1" ht="9.9499999999999993" customHeight="1" x14ac:dyDescent="0.25">
      <c r="B5" s="13"/>
      <c r="C5" s="14"/>
      <c r="D5" s="13"/>
      <c r="E5" s="32"/>
      <c r="F5" s="15"/>
      <c r="G5" s="33"/>
    </row>
    <row r="6" spans="1:8" s="16" customFormat="1" ht="32.1" customHeight="1" thickBot="1" x14ac:dyDescent="0.3">
      <c r="B6" s="17" t="s">
        <v>4</v>
      </c>
      <c r="C6" s="18" t="s">
        <v>6</v>
      </c>
      <c r="D6" s="17" t="s">
        <v>7</v>
      </c>
      <c r="E6" s="19" t="s">
        <v>8</v>
      </c>
      <c r="F6" s="20" t="s">
        <v>9</v>
      </c>
      <c r="G6" s="34" t="s">
        <v>10</v>
      </c>
    </row>
    <row r="7" spans="1:8" s="21" customFormat="1" ht="9.9499999999999993" customHeight="1" x14ac:dyDescent="0.25">
      <c r="B7" s="22"/>
      <c r="C7" s="23"/>
      <c r="D7" s="22"/>
      <c r="E7" s="35"/>
      <c r="F7" s="24"/>
      <c r="G7" s="36"/>
    </row>
    <row r="8" spans="1:8" x14ac:dyDescent="0.25">
      <c r="C8" s="25"/>
      <c r="F8" s="26"/>
    </row>
    <row r="9" spans="1:8" s="27" customFormat="1" x14ac:dyDescent="0.2">
      <c r="B9" s="89"/>
      <c r="C9" s="94" t="s">
        <v>209</v>
      </c>
      <c r="D9" s="76"/>
      <c r="E9" s="77"/>
      <c r="F9" s="48" t="s">
        <v>210</v>
      </c>
      <c r="G9" s="49">
        <f>+SUM(G13:G28)</f>
        <v>0</v>
      </c>
    </row>
    <row r="10" spans="1:8" x14ac:dyDescent="0.2">
      <c r="B10" s="88"/>
      <c r="C10" s="74"/>
      <c r="D10" s="71"/>
      <c r="E10" s="79"/>
      <c r="F10" s="80"/>
      <c r="G10" s="83"/>
    </row>
    <row r="11" spans="1:8" x14ac:dyDescent="0.2">
      <c r="B11" s="89" t="s">
        <v>60</v>
      </c>
      <c r="C11" s="69" t="s">
        <v>256</v>
      </c>
      <c r="D11" s="71"/>
      <c r="E11" s="81"/>
      <c r="F11" s="80"/>
      <c r="G11" s="81"/>
    </row>
    <row r="12" spans="1:8" x14ac:dyDescent="0.2">
      <c r="A12" s="28"/>
      <c r="B12" s="89"/>
      <c r="C12" s="69"/>
      <c r="D12" s="71"/>
      <c r="E12" s="81"/>
      <c r="F12" s="80"/>
      <c r="G12" s="81"/>
    </row>
    <row r="13" spans="1:8" x14ac:dyDescent="0.2">
      <c r="B13" s="70" t="s">
        <v>61</v>
      </c>
      <c r="C13" s="74" t="s">
        <v>211</v>
      </c>
      <c r="D13" s="82" t="s">
        <v>12</v>
      </c>
      <c r="E13" s="82">
        <v>1</v>
      </c>
      <c r="F13" s="83">
        <v>0</v>
      </c>
      <c r="G13" s="83">
        <f>+E13*F13</f>
        <v>0</v>
      </c>
    </row>
    <row r="14" spans="1:8" s="27" customFormat="1" x14ac:dyDescent="0.2">
      <c r="B14" s="89"/>
      <c r="C14" s="69"/>
      <c r="D14" s="71"/>
      <c r="E14" s="81"/>
      <c r="F14" s="80"/>
      <c r="G14" s="81"/>
    </row>
    <row r="15" spans="1:8" x14ac:dyDescent="0.2">
      <c r="B15" s="70" t="s">
        <v>43</v>
      </c>
      <c r="C15" s="74" t="s">
        <v>212</v>
      </c>
      <c r="D15" s="84" t="s">
        <v>12</v>
      </c>
      <c r="E15" s="85">
        <v>1</v>
      </c>
      <c r="F15" s="86">
        <v>0</v>
      </c>
      <c r="G15" s="95">
        <f>E15*F15</f>
        <v>0</v>
      </c>
    </row>
    <row r="16" spans="1:8" ht="14.25" customHeight="1" x14ac:dyDescent="0.2">
      <c r="A16" s="28"/>
      <c r="B16" s="70"/>
      <c r="C16" s="91"/>
      <c r="D16" s="84"/>
      <c r="E16" s="85"/>
      <c r="F16" s="86"/>
      <c r="G16" s="96"/>
    </row>
    <row r="17" spans="2:7" s="27" customFormat="1" x14ac:dyDescent="0.2">
      <c r="B17" s="89" t="s">
        <v>257</v>
      </c>
      <c r="C17" s="69" t="s">
        <v>258</v>
      </c>
      <c r="D17" s="71"/>
      <c r="E17" s="81"/>
      <c r="F17" s="86"/>
      <c r="G17" s="81"/>
    </row>
    <row r="18" spans="2:7" s="27" customFormat="1" x14ac:dyDescent="0.2">
      <c r="B18" s="89"/>
      <c r="C18" s="69"/>
      <c r="D18" s="71"/>
      <c r="E18" s="81"/>
      <c r="F18" s="86"/>
      <c r="G18" s="81"/>
    </row>
    <row r="19" spans="2:7" s="27" customFormat="1" ht="127.5" x14ac:dyDescent="0.2">
      <c r="B19" s="88" t="s">
        <v>45</v>
      </c>
      <c r="C19" s="74" t="s">
        <v>213</v>
      </c>
      <c r="D19" s="71" t="s">
        <v>11</v>
      </c>
      <c r="E19" s="81">
        <v>20</v>
      </c>
      <c r="F19" s="86">
        <v>0</v>
      </c>
      <c r="G19" s="86">
        <f t="shared" ref="G19" si="0">E19*F19</f>
        <v>0</v>
      </c>
    </row>
    <row r="20" spans="2:7" s="27" customFormat="1" x14ac:dyDescent="0.2">
      <c r="B20" s="89"/>
      <c r="C20" s="74"/>
      <c r="D20" s="71"/>
      <c r="E20" s="81"/>
      <c r="F20" s="86"/>
      <c r="G20" s="81"/>
    </row>
    <row r="21" spans="2:7" s="27" customFormat="1" ht="38.25" x14ac:dyDescent="0.2">
      <c r="B21" s="88" t="s">
        <v>46</v>
      </c>
      <c r="C21" s="74" t="s">
        <v>214</v>
      </c>
      <c r="D21" s="71" t="s">
        <v>12</v>
      </c>
      <c r="E21" s="86">
        <v>2</v>
      </c>
      <c r="F21" s="86">
        <v>0</v>
      </c>
      <c r="G21" s="86">
        <f t="shared" ref="G21" si="1">E21*F21</f>
        <v>0</v>
      </c>
    </row>
    <row r="22" spans="2:7" s="27" customFormat="1" x14ac:dyDescent="0.2">
      <c r="B22" s="88"/>
      <c r="C22" s="74"/>
      <c r="D22" s="71"/>
      <c r="E22" s="81"/>
      <c r="F22" s="86"/>
      <c r="G22" s="81"/>
    </row>
    <row r="23" spans="2:7" s="27" customFormat="1" ht="51" x14ac:dyDescent="0.2">
      <c r="B23" s="88" t="s">
        <v>47</v>
      </c>
      <c r="C23" s="74" t="s">
        <v>215</v>
      </c>
      <c r="D23" s="71" t="s">
        <v>259</v>
      </c>
      <c r="E23" s="81">
        <v>1</v>
      </c>
      <c r="F23" s="81">
        <v>0</v>
      </c>
      <c r="G23" s="86">
        <f t="shared" ref="G23:G24" si="2">E23*F23</f>
        <v>0</v>
      </c>
    </row>
    <row r="24" spans="2:7" s="27" customFormat="1" ht="38.25" x14ac:dyDescent="0.2">
      <c r="B24" s="88"/>
      <c r="C24" s="74" t="s">
        <v>216</v>
      </c>
      <c r="D24" s="71" t="s">
        <v>11</v>
      </c>
      <c r="E24" s="81">
        <v>20</v>
      </c>
      <c r="F24" s="81">
        <v>0</v>
      </c>
      <c r="G24" s="86">
        <f t="shared" si="2"/>
        <v>0</v>
      </c>
    </row>
    <row r="25" spans="2:7" s="27" customFormat="1" x14ac:dyDescent="0.2">
      <c r="B25" s="88"/>
      <c r="C25" s="74"/>
      <c r="D25" s="71"/>
      <c r="E25" s="81"/>
      <c r="F25" s="81"/>
      <c r="G25" s="86"/>
    </row>
    <row r="26" spans="2:7" s="27" customFormat="1" ht="38.25" x14ac:dyDescent="0.2">
      <c r="B26" s="88" t="s">
        <v>48</v>
      </c>
      <c r="C26" s="74" t="s">
        <v>217</v>
      </c>
      <c r="D26" s="71" t="s">
        <v>259</v>
      </c>
      <c r="E26" s="81">
        <v>2</v>
      </c>
      <c r="F26" s="81">
        <v>0</v>
      </c>
      <c r="G26" s="81">
        <f t="shared" ref="G26" si="3">E26*F26</f>
        <v>0</v>
      </c>
    </row>
    <row r="27" spans="2:7" s="27" customFormat="1" x14ac:dyDescent="0.2">
      <c r="B27" s="88"/>
      <c r="C27" s="74"/>
      <c r="D27" s="71"/>
      <c r="E27" s="81"/>
      <c r="F27" s="81"/>
      <c r="G27" s="86"/>
    </row>
    <row r="28" spans="2:7" s="27" customFormat="1" x14ac:dyDescent="0.2">
      <c r="B28" s="88" t="s">
        <v>49</v>
      </c>
      <c r="C28" s="74" t="s">
        <v>218</v>
      </c>
      <c r="D28" s="71" t="s">
        <v>259</v>
      </c>
      <c r="E28" s="81">
        <v>2</v>
      </c>
      <c r="F28" s="81">
        <v>0</v>
      </c>
      <c r="G28" s="81">
        <f t="shared" ref="G28" si="4">E28*F28</f>
        <v>0</v>
      </c>
    </row>
    <row r="29" spans="2:7" x14ac:dyDescent="0.2">
      <c r="B29" s="93"/>
      <c r="C29" s="92"/>
      <c r="D29" s="87"/>
      <c r="E29" s="80"/>
      <c r="F29" s="86"/>
      <c r="G29" s="78"/>
    </row>
    <row r="30" spans="2:7" x14ac:dyDescent="0.2">
      <c r="B30" s="93"/>
      <c r="C30" s="92"/>
      <c r="D30" s="87"/>
      <c r="E30" s="80"/>
      <c r="F30" s="86"/>
      <c r="G30" s="78"/>
    </row>
    <row r="31" spans="2:7" x14ac:dyDescent="0.2">
      <c r="B31" s="89"/>
      <c r="C31" s="69" t="s">
        <v>219</v>
      </c>
      <c r="D31" s="71"/>
      <c r="E31" s="81"/>
      <c r="F31" s="48" t="s">
        <v>220</v>
      </c>
      <c r="G31" s="49">
        <f>+SUM(G35:G87)</f>
        <v>0</v>
      </c>
    </row>
    <row r="32" spans="2:7" x14ac:dyDescent="0.2">
      <c r="B32" s="89"/>
      <c r="C32" s="69"/>
      <c r="D32" s="71"/>
      <c r="E32" s="81"/>
      <c r="F32" s="48"/>
      <c r="G32" s="49"/>
    </row>
    <row r="33" spans="2:7" x14ac:dyDescent="0.2">
      <c r="B33" s="89" t="s">
        <v>297</v>
      </c>
      <c r="C33" s="69" t="s">
        <v>260</v>
      </c>
      <c r="D33" s="71"/>
      <c r="E33" s="81"/>
      <c r="F33" s="48"/>
      <c r="G33" s="49"/>
    </row>
    <row r="34" spans="2:7" x14ac:dyDescent="0.2">
      <c r="B34" s="89"/>
      <c r="C34" s="74"/>
      <c r="D34" s="71"/>
      <c r="E34" s="81"/>
      <c r="F34" s="86"/>
      <c r="G34" s="81"/>
    </row>
    <row r="35" spans="2:7" s="27" customFormat="1" ht="293.25" x14ac:dyDescent="0.2">
      <c r="B35" s="88" t="s">
        <v>261</v>
      </c>
      <c r="C35" s="74" t="s">
        <v>221</v>
      </c>
      <c r="D35" s="81" t="s">
        <v>259</v>
      </c>
      <c r="E35" s="81">
        <v>33</v>
      </c>
      <c r="F35" s="81">
        <v>0</v>
      </c>
      <c r="G35" s="81">
        <f>E35*F35</f>
        <v>0</v>
      </c>
    </row>
    <row r="36" spans="2:7" x14ac:dyDescent="0.2">
      <c r="B36" s="88"/>
      <c r="C36" s="74"/>
      <c r="D36" s="71"/>
      <c r="E36" s="81"/>
      <c r="F36" s="86"/>
      <c r="G36" s="81"/>
    </row>
    <row r="37" spans="2:7" ht="275.25" customHeight="1" x14ac:dyDescent="0.2">
      <c r="B37" s="88" t="s">
        <v>262</v>
      </c>
      <c r="C37" s="74" t="s">
        <v>267</v>
      </c>
      <c r="D37" s="86" t="s">
        <v>259</v>
      </c>
      <c r="E37" s="86">
        <v>9</v>
      </c>
      <c r="F37" s="86">
        <v>0</v>
      </c>
      <c r="G37" s="86">
        <f t="shared" ref="G37" si="5">E37*F37</f>
        <v>0</v>
      </c>
    </row>
    <row r="38" spans="2:7" x14ac:dyDescent="0.2">
      <c r="B38" s="88"/>
      <c r="C38" s="74"/>
      <c r="D38" s="71"/>
      <c r="E38" s="81"/>
      <c r="F38" s="86"/>
      <c r="G38" s="81"/>
    </row>
    <row r="39" spans="2:7" ht="267.75" x14ac:dyDescent="0.2">
      <c r="B39" s="88" t="s">
        <v>263</v>
      </c>
      <c r="C39" s="74" t="s">
        <v>222</v>
      </c>
      <c r="D39" s="86" t="s">
        <v>259</v>
      </c>
      <c r="E39" s="86">
        <v>17</v>
      </c>
      <c r="F39" s="86">
        <v>0</v>
      </c>
      <c r="G39" s="86">
        <f t="shared" ref="G39" si="6">E39*F39</f>
        <v>0</v>
      </c>
    </row>
    <row r="40" spans="2:7" s="27" customFormat="1" x14ac:dyDescent="0.2">
      <c r="B40" s="88"/>
      <c r="C40" s="75"/>
      <c r="D40" s="84"/>
      <c r="E40" s="81"/>
      <c r="F40" s="86"/>
      <c r="G40" s="81"/>
    </row>
    <row r="41" spans="2:7" ht="153" x14ac:dyDescent="0.2">
      <c r="B41" s="88" t="s">
        <v>264</v>
      </c>
      <c r="C41" s="74" t="s">
        <v>223</v>
      </c>
      <c r="D41" s="86" t="s">
        <v>259</v>
      </c>
      <c r="E41" s="86">
        <v>7</v>
      </c>
      <c r="F41" s="86">
        <v>0</v>
      </c>
      <c r="G41" s="86">
        <f t="shared" ref="G41" si="7">E41*F41</f>
        <v>0</v>
      </c>
    </row>
    <row r="42" spans="2:7" s="27" customFormat="1" x14ac:dyDescent="0.2">
      <c r="B42" s="88"/>
      <c r="C42" s="92"/>
      <c r="D42" s="87"/>
      <c r="E42" s="80"/>
      <c r="F42" s="86"/>
      <c r="G42" s="80"/>
    </row>
    <row r="43" spans="2:7" ht="38.25" x14ac:dyDescent="0.2">
      <c r="B43" s="88" t="s">
        <v>265</v>
      </c>
      <c r="C43" s="74" t="s">
        <v>224</v>
      </c>
      <c r="D43" s="86" t="s">
        <v>12</v>
      </c>
      <c r="E43" s="86">
        <v>2</v>
      </c>
      <c r="F43" s="86">
        <v>0</v>
      </c>
      <c r="G43" s="86">
        <f t="shared" ref="G43" si="8">E43*F43</f>
        <v>0</v>
      </c>
    </row>
    <row r="44" spans="2:7" ht="15" x14ac:dyDescent="0.2">
      <c r="B44" s="88"/>
      <c r="C44" s="68"/>
      <c r="D44" s="84"/>
      <c r="E44" s="81"/>
      <c r="F44" s="86"/>
      <c r="G44" s="81"/>
    </row>
    <row r="45" spans="2:7" x14ac:dyDescent="0.2">
      <c r="B45" s="88" t="s">
        <v>266</v>
      </c>
      <c r="C45" s="74" t="s">
        <v>225</v>
      </c>
      <c r="D45" s="86" t="s">
        <v>12</v>
      </c>
      <c r="E45" s="86">
        <v>2</v>
      </c>
      <c r="F45" s="86">
        <v>0</v>
      </c>
      <c r="G45" s="86">
        <f t="shared" ref="G45" si="9">E45*F45</f>
        <v>0</v>
      </c>
    </row>
    <row r="46" spans="2:7" s="27" customFormat="1" x14ac:dyDescent="0.2">
      <c r="B46" s="88"/>
      <c r="C46" s="74"/>
      <c r="D46" s="71"/>
      <c r="E46" s="81"/>
      <c r="F46" s="86"/>
      <c r="G46" s="81"/>
    </row>
    <row r="47" spans="2:7" ht="38.25" x14ac:dyDescent="0.2">
      <c r="B47" s="88" t="s">
        <v>268</v>
      </c>
      <c r="C47" s="74" t="s">
        <v>226</v>
      </c>
      <c r="D47" s="86" t="s">
        <v>12</v>
      </c>
      <c r="E47" s="86">
        <v>1</v>
      </c>
      <c r="F47" s="86">
        <v>0</v>
      </c>
      <c r="G47" s="86">
        <f t="shared" ref="G47" si="10">E47*F47</f>
        <v>0</v>
      </c>
    </row>
    <row r="48" spans="2:7" x14ac:dyDescent="0.2">
      <c r="B48" s="88"/>
      <c r="C48" s="74"/>
      <c r="D48" s="71"/>
      <c r="E48" s="81"/>
      <c r="F48" s="86"/>
      <c r="G48" s="81"/>
    </row>
    <row r="49" spans="2:7" ht="25.5" x14ac:dyDescent="0.2">
      <c r="B49" s="88" t="s">
        <v>269</v>
      </c>
      <c r="C49" s="74" t="s">
        <v>227</v>
      </c>
      <c r="D49" s="86" t="s">
        <v>12</v>
      </c>
      <c r="E49" s="86">
        <v>1</v>
      </c>
      <c r="F49" s="86">
        <v>0</v>
      </c>
      <c r="G49" s="86">
        <f t="shared" ref="G49" si="11">E49*F49</f>
        <v>0</v>
      </c>
    </row>
    <row r="50" spans="2:7" x14ac:dyDescent="0.2">
      <c r="B50" s="88"/>
      <c r="C50" s="74"/>
      <c r="D50" s="71"/>
      <c r="E50" s="81"/>
      <c r="F50" s="86"/>
      <c r="G50" s="81"/>
    </row>
    <row r="51" spans="2:7" ht="25.5" x14ac:dyDescent="0.2">
      <c r="B51" s="88" t="s">
        <v>270</v>
      </c>
      <c r="C51" s="74" t="s">
        <v>228</v>
      </c>
      <c r="D51" s="86" t="s">
        <v>12</v>
      </c>
      <c r="E51" s="86">
        <v>1</v>
      </c>
      <c r="F51" s="86">
        <v>0</v>
      </c>
      <c r="G51" s="86">
        <f t="shared" ref="G51" si="12">E51*F51</f>
        <v>0</v>
      </c>
    </row>
    <row r="52" spans="2:7" ht="15" x14ac:dyDescent="0.2">
      <c r="B52" s="88"/>
      <c r="C52" s="68"/>
      <c r="D52" s="71"/>
      <c r="E52" s="81"/>
      <c r="F52" s="86"/>
      <c r="G52" s="81"/>
    </row>
    <row r="53" spans="2:7" ht="25.5" x14ac:dyDescent="0.2">
      <c r="B53" s="88" t="s">
        <v>271</v>
      </c>
      <c r="C53" s="74" t="s">
        <v>229</v>
      </c>
      <c r="D53" s="86" t="s">
        <v>11</v>
      </c>
      <c r="E53" s="86">
        <v>300</v>
      </c>
      <c r="F53" s="86">
        <v>0</v>
      </c>
      <c r="G53" s="86">
        <f>E53*F53</f>
        <v>0</v>
      </c>
    </row>
    <row r="54" spans="2:7" ht="15" x14ac:dyDescent="0.2">
      <c r="B54" s="88"/>
      <c r="C54" s="68"/>
      <c r="D54" s="71"/>
      <c r="E54" s="81"/>
      <c r="F54" s="86"/>
      <c r="G54" s="81"/>
    </row>
    <row r="55" spans="2:7" ht="25.5" x14ac:dyDescent="0.2">
      <c r="B55" s="88" t="s">
        <v>272</v>
      </c>
      <c r="C55" s="74" t="s">
        <v>230</v>
      </c>
      <c r="D55" s="86" t="s">
        <v>11</v>
      </c>
      <c r="E55" s="86">
        <v>90</v>
      </c>
      <c r="F55" s="86">
        <v>0</v>
      </c>
      <c r="G55" s="86">
        <f t="shared" ref="G55" si="13">E55*F55</f>
        <v>0</v>
      </c>
    </row>
    <row r="56" spans="2:7" x14ac:dyDescent="0.2">
      <c r="B56" s="88"/>
      <c r="C56" s="74"/>
      <c r="D56" s="86"/>
      <c r="E56" s="86"/>
      <c r="F56" s="86"/>
      <c r="G56" s="86"/>
    </row>
    <row r="57" spans="2:7" ht="25.5" x14ac:dyDescent="0.2">
      <c r="B57" s="88" t="s">
        <v>273</v>
      </c>
      <c r="C57" s="74" t="s">
        <v>231</v>
      </c>
      <c r="D57" s="86" t="s">
        <v>12</v>
      </c>
      <c r="E57" s="86">
        <v>1</v>
      </c>
      <c r="F57" s="86">
        <v>0</v>
      </c>
      <c r="G57" s="86">
        <f t="shared" ref="G57" si="14">E57*F57</f>
        <v>0</v>
      </c>
    </row>
    <row r="58" spans="2:7" x14ac:dyDescent="0.2">
      <c r="B58" s="88"/>
      <c r="C58" s="74"/>
      <c r="D58" s="86"/>
      <c r="E58" s="86"/>
      <c r="F58" s="86"/>
      <c r="G58" s="86"/>
    </row>
    <row r="59" spans="2:7" x14ac:dyDescent="0.2">
      <c r="B59" s="88" t="s">
        <v>274</v>
      </c>
      <c r="C59" s="74" t="s">
        <v>232</v>
      </c>
      <c r="D59" s="86" t="s">
        <v>259</v>
      </c>
      <c r="E59" s="86">
        <v>1</v>
      </c>
      <c r="F59" s="86">
        <v>0</v>
      </c>
      <c r="G59" s="86">
        <f>E59*F59</f>
        <v>0</v>
      </c>
    </row>
    <row r="60" spans="2:7" x14ac:dyDescent="0.2">
      <c r="B60" s="88"/>
      <c r="C60" s="74"/>
      <c r="D60" s="86"/>
      <c r="E60" s="86"/>
      <c r="F60" s="86"/>
      <c r="G60" s="86"/>
    </row>
    <row r="61" spans="2:7" ht="25.5" x14ac:dyDescent="0.2">
      <c r="B61" s="88" t="s">
        <v>275</v>
      </c>
      <c r="C61" s="74" t="s">
        <v>233</v>
      </c>
      <c r="D61" s="86" t="s">
        <v>259</v>
      </c>
      <c r="E61" s="86">
        <v>2</v>
      </c>
      <c r="F61" s="86">
        <v>0</v>
      </c>
      <c r="G61" s="86">
        <f t="shared" ref="G61" si="15">E61*F61</f>
        <v>0</v>
      </c>
    </row>
    <row r="62" spans="2:7" x14ac:dyDescent="0.2">
      <c r="B62" s="88"/>
      <c r="C62" s="74"/>
      <c r="D62" s="86"/>
      <c r="E62" s="86"/>
      <c r="F62" s="86"/>
      <c r="G62" s="86"/>
    </row>
    <row r="63" spans="2:7" ht="51" x14ac:dyDescent="0.2">
      <c r="B63" s="88" t="s">
        <v>276</v>
      </c>
      <c r="C63" s="74" t="s">
        <v>234</v>
      </c>
      <c r="D63" s="86" t="s">
        <v>12</v>
      </c>
      <c r="E63" s="86">
        <v>2</v>
      </c>
      <c r="F63" s="86">
        <v>0</v>
      </c>
      <c r="G63" s="86">
        <f>E63*F63</f>
        <v>0</v>
      </c>
    </row>
    <row r="64" spans="2:7" x14ac:dyDescent="0.2">
      <c r="B64" s="88"/>
      <c r="C64" s="74"/>
      <c r="D64" s="86"/>
      <c r="E64" s="86"/>
      <c r="F64" s="86"/>
      <c r="G64" s="86"/>
    </row>
    <row r="65" spans="2:7" ht="51" x14ac:dyDescent="0.2">
      <c r="B65" s="88" t="s">
        <v>277</v>
      </c>
      <c r="C65" s="74" t="s">
        <v>235</v>
      </c>
      <c r="D65" s="86" t="s">
        <v>12</v>
      </c>
      <c r="E65" s="86">
        <v>2</v>
      </c>
      <c r="F65" s="86">
        <v>0</v>
      </c>
      <c r="G65" s="86">
        <f t="shared" ref="G65" si="16">E65*F65</f>
        <v>0</v>
      </c>
    </row>
    <row r="66" spans="2:7" x14ac:dyDescent="0.2">
      <c r="B66" s="88"/>
      <c r="C66" s="74"/>
      <c r="D66" s="86"/>
      <c r="E66" s="86"/>
      <c r="F66" s="86"/>
      <c r="G66" s="86"/>
    </row>
    <row r="67" spans="2:7" ht="51" x14ac:dyDescent="0.2">
      <c r="B67" s="88" t="s">
        <v>278</v>
      </c>
      <c r="C67" s="74" t="s">
        <v>236</v>
      </c>
      <c r="D67" s="86" t="s">
        <v>12</v>
      </c>
      <c r="E67" s="86">
        <v>2</v>
      </c>
      <c r="F67" s="86">
        <v>0</v>
      </c>
      <c r="G67" s="86">
        <f t="shared" ref="G67" si="17">E67*F67</f>
        <v>0</v>
      </c>
    </row>
    <row r="68" spans="2:7" x14ac:dyDescent="0.2">
      <c r="B68" s="88"/>
      <c r="C68" s="74"/>
      <c r="D68" s="86"/>
      <c r="E68" s="86"/>
      <c r="F68" s="86"/>
      <c r="G68" s="86"/>
    </row>
    <row r="69" spans="2:7" ht="102" x14ac:dyDescent="0.2">
      <c r="B69" s="88" t="s">
        <v>279</v>
      </c>
      <c r="C69" s="74" t="s">
        <v>237</v>
      </c>
      <c r="D69" s="86" t="s">
        <v>12</v>
      </c>
      <c r="E69" s="86">
        <v>2</v>
      </c>
      <c r="F69" s="86">
        <v>0</v>
      </c>
      <c r="G69" s="86">
        <f>E69*F69</f>
        <v>0</v>
      </c>
    </row>
    <row r="70" spans="2:7" ht="15" x14ac:dyDescent="0.2">
      <c r="B70" s="88"/>
      <c r="C70" s="68"/>
      <c r="D70" s="71"/>
      <c r="E70" s="81"/>
      <c r="F70" s="86"/>
      <c r="G70" s="81"/>
    </row>
    <row r="71" spans="2:7" ht="25.5" x14ac:dyDescent="0.2">
      <c r="B71" s="88" t="s">
        <v>280</v>
      </c>
      <c r="C71" s="74" t="s">
        <v>238</v>
      </c>
      <c r="D71" s="86" t="s">
        <v>11</v>
      </c>
      <c r="E71" s="86">
        <v>22</v>
      </c>
      <c r="F71" s="86">
        <v>0</v>
      </c>
      <c r="G71" s="86">
        <f t="shared" ref="G71" si="18">E71*F71</f>
        <v>0</v>
      </c>
    </row>
    <row r="72" spans="2:7" x14ac:dyDescent="0.2">
      <c r="B72" s="88"/>
      <c r="C72" s="74"/>
      <c r="D72" s="86"/>
      <c r="E72" s="86"/>
      <c r="F72" s="86"/>
      <c r="G72" s="86"/>
    </row>
    <row r="73" spans="2:7" ht="25.5" x14ac:dyDescent="0.2">
      <c r="B73" s="88" t="s">
        <v>281</v>
      </c>
      <c r="C73" s="74" t="s">
        <v>239</v>
      </c>
      <c r="D73" s="86" t="s">
        <v>11</v>
      </c>
      <c r="E73" s="86">
        <v>430</v>
      </c>
      <c r="F73" s="86">
        <v>0</v>
      </c>
      <c r="G73" s="86">
        <f t="shared" ref="G73" si="19">E73*F73</f>
        <v>0</v>
      </c>
    </row>
    <row r="74" spans="2:7" x14ac:dyDescent="0.2">
      <c r="B74" s="88"/>
      <c r="C74" s="74"/>
      <c r="D74" s="86"/>
      <c r="E74" s="86"/>
      <c r="F74" s="86"/>
      <c r="G74" s="86"/>
    </row>
    <row r="75" spans="2:7" ht="25.5" x14ac:dyDescent="0.2">
      <c r="B75" s="88" t="s">
        <v>282</v>
      </c>
      <c r="C75" s="74" t="s">
        <v>240</v>
      </c>
      <c r="D75" s="86" t="s">
        <v>11</v>
      </c>
      <c r="E75" s="86">
        <v>22</v>
      </c>
      <c r="F75" s="86">
        <v>0</v>
      </c>
      <c r="G75" s="86">
        <f t="shared" ref="G75" si="20">E75*F75</f>
        <v>0</v>
      </c>
    </row>
    <row r="76" spans="2:7" x14ac:dyDescent="0.2">
      <c r="B76" s="88"/>
      <c r="C76" s="74"/>
      <c r="D76" s="86"/>
      <c r="E76" s="86"/>
      <c r="F76" s="86"/>
      <c r="G76" s="86"/>
    </row>
    <row r="77" spans="2:7" ht="25.5" x14ac:dyDescent="0.2">
      <c r="B77" s="88" t="s">
        <v>283</v>
      </c>
      <c r="C77" s="74" t="s">
        <v>241</v>
      </c>
      <c r="D77" s="86" t="s">
        <v>259</v>
      </c>
      <c r="E77" s="86">
        <v>2</v>
      </c>
      <c r="F77" s="86">
        <v>0</v>
      </c>
      <c r="G77" s="86">
        <f t="shared" ref="G77" si="21">E77*F77</f>
        <v>0</v>
      </c>
    </row>
    <row r="78" spans="2:7" x14ac:dyDescent="0.2">
      <c r="B78" s="88"/>
      <c r="C78" s="74"/>
      <c r="D78" s="86"/>
      <c r="E78" s="86"/>
      <c r="F78" s="86"/>
      <c r="G78" s="86"/>
    </row>
    <row r="79" spans="2:7" ht="51" x14ac:dyDescent="0.2">
      <c r="B79" s="88" t="s">
        <v>284</v>
      </c>
      <c r="C79" s="74" t="s">
        <v>242</v>
      </c>
      <c r="D79" s="86" t="s">
        <v>259</v>
      </c>
      <c r="E79" s="86">
        <v>1</v>
      </c>
      <c r="F79" s="86">
        <v>0</v>
      </c>
      <c r="G79" s="86">
        <f t="shared" ref="G79" si="22">E79*F79</f>
        <v>0</v>
      </c>
    </row>
    <row r="80" spans="2:7" x14ac:dyDescent="0.2">
      <c r="B80" s="88"/>
      <c r="C80" s="74"/>
      <c r="D80" s="86"/>
      <c r="E80" s="86"/>
      <c r="F80" s="86"/>
      <c r="G80" s="86"/>
    </row>
    <row r="81" spans="2:7" ht="25.5" x14ac:dyDescent="0.2">
      <c r="B81" s="88" t="s">
        <v>285</v>
      </c>
      <c r="C81" s="74" t="s">
        <v>243</v>
      </c>
      <c r="D81" s="86" t="s">
        <v>259</v>
      </c>
      <c r="E81" s="86">
        <v>2</v>
      </c>
      <c r="F81" s="86">
        <v>0</v>
      </c>
      <c r="G81" s="86">
        <f>E81*F81</f>
        <v>0</v>
      </c>
    </row>
    <row r="82" spans="2:7" x14ac:dyDescent="0.2">
      <c r="B82" s="88"/>
      <c r="C82" s="74"/>
      <c r="D82" s="86"/>
      <c r="E82" s="86"/>
      <c r="F82" s="86"/>
      <c r="G82" s="86"/>
    </row>
    <row r="83" spans="2:7" ht="25.5" x14ac:dyDescent="0.2">
      <c r="B83" s="88" t="s">
        <v>286</v>
      </c>
      <c r="C83" s="74" t="s">
        <v>244</v>
      </c>
      <c r="D83" s="86" t="s">
        <v>259</v>
      </c>
      <c r="E83" s="86">
        <v>40</v>
      </c>
      <c r="F83" s="86">
        <v>0</v>
      </c>
      <c r="G83" s="86">
        <f>E83*F83</f>
        <v>0</v>
      </c>
    </row>
    <row r="84" spans="2:7" x14ac:dyDescent="0.2">
      <c r="B84" s="88"/>
      <c r="C84" s="74"/>
      <c r="D84" s="86"/>
      <c r="E84" s="86"/>
      <c r="F84" s="86"/>
      <c r="G84" s="86"/>
    </row>
    <row r="85" spans="2:7" x14ac:dyDescent="0.2">
      <c r="B85" s="88" t="s">
        <v>287</v>
      </c>
      <c r="C85" s="74" t="s">
        <v>245</v>
      </c>
      <c r="D85" s="86" t="s">
        <v>12</v>
      </c>
      <c r="E85" s="86">
        <v>1</v>
      </c>
      <c r="F85" s="86">
        <v>0</v>
      </c>
      <c r="G85" s="86">
        <f t="shared" ref="G85" si="23">E85*F85</f>
        <v>0</v>
      </c>
    </row>
    <row r="86" spans="2:7" x14ac:dyDescent="0.2">
      <c r="B86" s="88"/>
      <c r="C86" s="74"/>
      <c r="D86" s="86"/>
      <c r="E86" s="86"/>
      <c r="F86" s="86"/>
      <c r="G86" s="86"/>
    </row>
    <row r="87" spans="2:7" ht="25.5" x14ac:dyDescent="0.2">
      <c r="B87" s="88" t="s">
        <v>411</v>
      </c>
      <c r="C87" s="74" t="s">
        <v>412</v>
      </c>
      <c r="D87" s="86" t="s">
        <v>12</v>
      </c>
      <c r="E87" s="86">
        <v>1</v>
      </c>
      <c r="F87" s="86">
        <v>0</v>
      </c>
      <c r="G87" s="86">
        <f t="shared" ref="G87" si="24">E87*F87</f>
        <v>0</v>
      </c>
    </row>
    <row r="88" spans="2:7" x14ac:dyDescent="0.2">
      <c r="B88" s="90"/>
      <c r="C88" s="73"/>
      <c r="D88" s="71"/>
      <c r="E88" s="3"/>
      <c r="F88" s="3"/>
      <c r="G88" s="3"/>
    </row>
    <row r="89" spans="2:7" x14ac:dyDescent="0.2">
      <c r="B89" s="89"/>
      <c r="C89" s="69" t="s">
        <v>246</v>
      </c>
      <c r="D89" s="71"/>
      <c r="E89" s="81"/>
      <c r="F89" s="48" t="s">
        <v>247</v>
      </c>
      <c r="G89" s="49">
        <f>+SUM(G93:G107)</f>
        <v>0</v>
      </c>
    </row>
    <row r="90" spans="2:7" x14ac:dyDescent="0.2">
      <c r="B90" s="89"/>
      <c r="C90" s="69"/>
      <c r="D90" s="71"/>
      <c r="E90" s="81"/>
      <c r="F90" s="86"/>
      <c r="G90" s="81"/>
    </row>
    <row r="91" spans="2:7" x14ac:dyDescent="0.2">
      <c r="B91" s="89" t="s">
        <v>296</v>
      </c>
      <c r="C91" s="69" t="s">
        <v>298</v>
      </c>
      <c r="D91" s="71"/>
      <c r="E91" s="81"/>
      <c r="F91" s="86"/>
      <c r="G91" s="81"/>
    </row>
    <row r="92" spans="2:7" x14ac:dyDescent="0.2">
      <c r="B92" s="90"/>
      <c r="C92" s="73"/>
      <c r="D92" s="71"/>
      <c r="E92" s="81"/>
      <c r="F92" s="81"/>
      <c r="G92" s="72"/>
    </row>
    <row r="93" spans="2:7" ht="63.75" x14ac:dyDescent="0.2">
      <c r="B93" s="88" t="s">
        <v>288</v>
      </c>
      <c r="C93" s="74" t="s">
        <v>17</v>
      </c>
      <c r="D93" s="86" t="s">
        <v>300</v>
      </c>
      <c r="E93" s="86">
        <v>12</v>
      </c>
      <c r="F93" s="86">
        <v>0</v>
      </c>
      <c r="G93" s="86">
        <f t="shared" ref="G93" si="25">E93*F93</f>
        <v>0</v>
      </c>
    </row>
    <row r="94" spans="2:7" s="27" customFormat="1" x14ac:dyDescent="0.2">
      <c r="B94" s="88"/>
      <c r="C94" s="74"/>
      <c r="D94" s="86"/>
      <c r="E94" s="86"/>
      <c r="F94" s="86"/>
      <c r="G94" s="86"/>
    </row>
    <row r="95" spans="2:7" ht="25.5" x14ac:dyDescent="0.2">
      <c r="B95" s="88" t="s">
        <v>289</v>
      </c>
      <c r="C95" s="74" t="s">
        <v>248</v>
      </c>
      <c r="D95" s="86" t="s">
        <v>12</v>
      </c>
      <c r="E95" s="86">
        <v>1</v>
      </c>
      <c r="F95" s="86">
        <v>0</v>
      </c>
      <c r="G95" s="86">
        <f t="shared" ref="G95" si="26">E95*F95</f>
        <v>0</v>
      </c>
    </row>
    <row r="96" spans="2:7" x14ac:dyDescent="0.2">
      <c r="B96" s="88"/>
      <c r="C96" s="74"/>
      <c r="D96" s="86"/>
      <c r="E96" s="86"/>
      <c r="F96" s="86"/>
      <c r="G96" s="86"/>
    </row>
    <row r="97" spans="1:7" x14ac:dyDescent="0.2">
      <c r="B97" s="88" t="s">
        <v>290</v>
      </c>
      <c r="C97" s="74" t="s">
        <v>249</v>
      </c>
      <c r="D97" s="86" t="s">
        <v>12</v>
      </c>
      <c r="E97" s="86">
        <v>1</v>
      </c>
      <c r="F97" s="86">
        <v>0</v>
      </c>
      <c r="G97" s="86">
        <f t="shared" ref="G97" si="27">E97*F97</f>
        <v>0</v>
      </c>
    </row>
    <row r="98" spans="1:7" x14ac:dyDescent="0.2">
      <c r="B98" s="88"/>
      <c r="C98" s="74"/>
      <c r="D98" s="86"/>
      <c r="E98" s="86"/>
      <c r="F98" s="86"/>
      <c r="G98" s="86"/>
    </row>
    <row r="99" spans="1:7" ht="25.5" x14ac:dyDescent="0.2">
      <c r="B99" s="88" t="s">
        <v>291</v>
      </c>
      <c r="C99" s="74" t="s">
        <v>250</v>
      </c>
      <c r="D99" s="86" t="s">
        <v>12</v>
      </c>
      <c r="E99" s="86">
        <v>1</v>
      </c>
      <c r="F99" s="86">
        <v>0</v>
      </c>
      <c r="G99" s="86">
        <f t="shared" ref="G99" si="28">E99*F99</f>
        <v>0</v>
      </c>
    </row>
    <row r="100" spans="1:7" x14ac:dyDescent="0.2">
      <c r="B100" s="88"/>
      <c r="C100" s="74"/>
      <c r="D100" s="86"/>
      <c r="E100" s="86"/>
      <c r="F100" s="86"/>
      <c r="G100" s="86"/>
    </row>
    <row r="101" spans="1:7" s="27" customFormat="1" x14ac:dyDescent="0.2">
      <c r="B101" s="88" t="s">
        <v>292</v>
      </c>
      <c r="C101" s="74" t="s">
        <v>251</v>
      </c>
      <c r="D101" s="86" t="s">
        <v>12</v>
      </c>
      <c r="E101" s="86">
        <v>1</v>
      </c>
      <c r="F101" s="86">
        <v>0</v>
      </c>
      <c r="G101" s="86">
        <f t="shared" ref="G101" si="29">E101*F101</f>
        <v>0</v>
      </c>
    </row>
    <row r="102" spans="1:7" x14ac:dyDescent="0.2">
      <c r="B102" s="88"/>
      <c r="C102" s="74"/>
      <c r="D102" s="86"/>
      <c r="E102" s="86"/>
      <c r="F102" s="86"/>
      <c r="G102" s="86"/>
    </row>
    <row r="103" spans="1:7" s="27" customFormat="1" ht="25.5" x14ac:dyDescent="0.2">
      <c r="B103" s="88" t="s">
        <v>293</v>
      </c>
      <c r="C103" s="74" t="s">
        <v>252</v>
      </c>
      <c r="D103" s="86" t="s">
        <v>12</v>
      </c>
      <c r="E103" s="86">
        <v>1</v>
      </c>
      <c r="F103" s="86">
        <v>0</v>
      </c>
      <c r="G103" s="86">
        <f t="shared" ref="G103" si="30">E103*F103</f>
        <v>0</v>
      </c>
    </row>
    <row r="104" spans="1:7" x14ac:dyDescent="0.2">
      <c r="B104" s="88"/>
      <c r="C104" s="74"/>
      <c r="D104" s="86"/>
      <c r="E104" s="86"/>
      <c r="F104" s="86"/>
      <c r="G104" s="86"/>
    </row>
    <row r="105" spans="1:7" s="27" customFormat="1" ht="25.5" x14ac:dyDescent="0.2">
      <c r="B105" s="88" t="s">
        <v>294</v>
      </c>
      <c r="C105" s="74" t="s">
        <v>253</v>
      </c>
      <c r="D105" s="86" t="s">
        <v>12</v>
      </c>
      <c r="E105" s="86">
        <v>2</v>
      </c>
      <c r="F105" s="86">
        <v>0</v>
      </c>
      <c r="G105" s="86">
        <f t="shared" ref="G105" si="31">E105*F105</f>
        <v>0</v>
      </c>
    </row>
    <row r="106" spans="1:7" s="27" customFormat="1" x14ac:dyDescent="0.2">
      <c r="B106" s="88"/>
      <c r="C106" s="74"/>
      <c r="D106" s="86"/>
      <c r="E106" s="86"/>
      <c r="F106" s="86"/>
      <c r="G106" s="86"/>
    </row>
    <row r="107" spans="1:7" x14ac:dyDescent="0.2">
      <c r="B107" s="88" t="s">
        <v>295</v>
      </c>
      <c r="C107" s="74" t="s">
        <v>254</v>
      </c>
      <c r="D107" s="86" t="s">
        <v>12</v>
      </c>
      <c r="E107" s="86">
        <v>1</v>
      </c>
      <c r="F107" s="86">
        <v>0</v>
      </c>
      <c r="G107" s="86">
        <f t="shared" ref="G107" si="32">E107*F107</f>
        <v>0</v>
      </c>
    </row>
    <row r="108" spans="1:7" x14ac:dyDescent="0.2">
      <c r="B108" s="88"/>
      <c r="C108" s="74"/>
      <c r="D108" s="71"/>
      <c r="E108" s="81"/>
      <c r="F108" s="86"/>
      <c r="G108" s="81"/>
    </row>
    <row r="109" spans="1:7" s="27" customFormat="1" x14ac:dyDescent="0.2">
      <c r="B109" s="90"/>
      <c r="C109" s="73"/>
      <c r="D109" s="71"/>
      <c r="E109" s="81"/>
      <c r="F109" s="81"/>
      <c r="G109" s="72"/>
    </row>
    <row r="110" spans="1:7" ht="15" customHeight="1" x14ac:dyDescent="0.2">
      <c r="A110" s="102"/>
      <c r="B110" s="89"/>
      <c r="C110" s="69" t="s">
        <v>301</v>
      </c>
      <c r="D110" s="71"/>
      <c r="E110" s="150" t="s">
        <v>299</v>
      </c>
      <c r="F110" s="150"/>
      <c r="G110" s="86">
        <f>+SUM(G111:G112)</f>
        <v>0</v>
      </c>
    </row>
    <row r="111" spans="1:7" x14ac:dyDescent="0.2">
      <c r="B111" s="89"/>
      <c r="C111" s="69"/>
      <c r="D111" s="71"/>
      <c r="E111" s="81"/>
      <c r="F111" s="86"/>
      <c r="G111" s="72"/>
    </row>
    <row r="112" spans="1:7" ht="38.25" x14ac:dyDescent="0.2">
      <c r="B112" s="88" t="s">
        <v>50</v>
      </c>
      <c r="C112" s="74" t="s">
        <v>255</v>
      </c>
      <c r="D112" s="86" t="s">
        <v>12</v>
      </c>
      <c r="E112" s="86">
        <v>1</v>
      </c>
      <c r="F112" s="86">
        <f>0.1*(D117+D118+D119)</f>
        <v>0</v>
      </c>
      <c r="G112" s="86">
        <f>E112*F112</f>
        <v>0</v>
      </c>
    </row>
    <row r="113" spans="2:7" x14ac:dyDescent="0.2">
      <c r="B113" s="88"/>
      <c r="C113" s="74"/>
      <c r="D113" s="71"/>
      <c r="E113" s="81"/>
      <c r="F113" s="86"/>
      <c r="G113" s="81"/>
    </row>
    <row r="114" spans="2:7" x14ac:dyDescent="0.2">
      <c r="B114" s="70"/>
      <c r="C114" s="74"/>
      <c r="D114" s="71"/>
      <c r="E114" s="81"/>
      <c r="F114" s="81"/>
      <c r="G114" s="81"/>
    </row>
    <row r="115" spans="2:7" x14ac:dyDescent="0.25">
      <c r="F115" s="29"/>
    </row>
    <row r="117" spans="2:7" x14ac:dyDescent="0.25">
      <c r="B117" s="3"/>
      <c r="C117" s="106" t="s">
        <v>209</v>
      </c>
      <c r="D117" s="63">
        <f>G9</f>
        <v>0</v>
      </c>
    </row>
    <row r="118" spans="2:7" x14ac:dyDescent="0.25">
      <c r="B118" s="3"/>
      <c r="C118" s="103" t="s">
        <v>219</v>
      </c>
      <c r="D118" s="63">
        <f>G31</f>
        <v>0</v>
      </c>
    </row>
    <row r="119" spans="2:7" x14ac:dyDescent="0.25">
      <c r="B119" s="3"/>
      <c r="C119" s="103" t="str">
        <f>C89</f>
        <v>3 OSTALE STORITVE</v>
      </c>
      <c r="D119" s="63">
        <f>G89</f>
        <v>0</v>
      </c>
    </row>
    <row r="120" spans="2:7" x14ac:dyDescent="0.25">
      <c r="B120" s="3"/>
      <c r="C120" s="104" t="s">
        <v>301</v>
      </c>
      <c r="D120" s="65">
        <f>G110</f>
        <v>0</v>
      </c>
    </row>
    <row r="121" spans="2:7" x14ac:dyDescent="0.25">
      <c r="B121" s="3"/>
      <c r="C121" s="66" t="s">
        <v>14</v>
      </c>
      <c r="D121" s="67">
        <f>+SUM(D117:D120)</f>
        <v>0</v>
      </c>
    </row>
    <row r="122" spans="2:7" x14ac:dyDescent="0.25">
      <c r="B122" s="3"/>
      <c r="C122" s="66" t="s">
        <v>15</v>
      </c>
      <c r="D122" s="67">
        <f>0.22*D121</f>
        <v>0</v>
      </c>
    </row>
    <row r="123" spans="2:7" x14ac:dyDescent="0.25">
      <c r="B123" s="3"/>
      <c r="C123" s="66" t="s">
        <v>16</v>
      </c>
      <c r="D123" s="67">
        <f>+SUM(D121:D122)</f>
        <v>0</v>
      </c>
    </row>
  </sheetData>
  <mergeCells count="2">
    <mergeCell ref="C4:H4"/>
    <mergeCell ref="E110:F110"/>
  </mergeCells>
  <pageMargins left="0.98425196850393704" right="0.39370078740157499" top="0.78740157480314998" bottom="0.78740157480314998" header="0" footer="0.196850393700787"/>
  <pageSetup paperSize="9" scale="74" fitToHeight="50" orientation="portrait" r:id="rId1"/>
  <headerFooter>
    <oddFooter>&amp;CStran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1E5DD-C7DC-47E1-A616-174E9C7A5371}">
  <dimension ref="A10:I18"/>
  <sheetViews>
    <sheetView workbookViewId="0">
      <selection activeCell="E8" sqref="E8"/>
    </sheetView>
  </sheetViews>
  <sheetFormatPr defaultRowHeight="15" x14ac:dyDescent="0.25"/>
  <sheetData>
    <row r="10" spans="1:9" x14ac:dyDescent="0.25">
      <c r="A10" s="147" t="s">
        <v>0</v>
      </c>
      <c r="B10" s="147"/>
      <c r="C10" s="147"/>
      <c r="D10" s="147"/>
      <c r="E10" s="147"/>
      <c r="F10" s="147"/>
      <c r="G10" s="147"/>
      <c r="H10" s="147"/>
      <c r="I10" s="147"/>
    </row>
    <row r="11" spans="1:9" x14ac:dyDescent="0.25">
      <c r="A11" s="147"/>
      <c r="B11" s="147"/>
      <c r="C11" s="147"/>
      <c r="D11" s="147"/>
      <c r="E11" s="147"/>
      <c r="F11" s="147"/>
      <c r="G11" s="147"/>
      <c r="H11" s="147"/>
      <c r="I11" s="147"/>
    </row>
    <row r="12" spans="1:9" x14ac:dyDescent="0.25">
      <c r="A12" s="148" t="s">
        <v>65</v>
      </c>
      <c r="B12" s="148"/>
      <c r="C12" s="148"/>
      <c r="D12" s="148"/>
      <c r="E12" s="148"/>
      <c r="F12" s="148"/>
      <c r="G12" s="148"/>
      <c r="H12" s="148"/>
      <c r="I12" s="148"/>
    </row>
    <row r="13" spans="1:9" x14ac:dyDescent="0.25">
      <c r="A13" s="148"/>
      <c r="B13" s="148"/>
      <c r="C13" s="148"/>
      <c r="D13" s="148"/>
      <c r="E13" s="148"/>
      <c r="F13" s="148"/>
      <c r="G13" s="148"/>
      <c r="H13" s="148"/>
      <c r="I13" s="148"/>
    </row>
    <row r="14" spans="1:9" x14ac:dyDescent="0.25">
      <c r="A14" s="148"/>
      <c r="B14" s="148"/>
      <c r="C14" s="148"/>
      <c r="D14" s="148"/>
      <c r="E14" s="148"/>
      <c r="F14" s="148"/>
      <c r="G14" s="148"/>
      <c r="H14" s="148"/>
      <c r="I14" s="148"/>
    </row>
    <row r="15" spans="1:9" x14ac:dyDescent="0.25">
      <c r="A15" s="148"/>
      <c r="B15" s="148"/>
      <c r="C15" s="148"/>
      <c r="D15" s="148"/>
      <c r="E15" s="148"/>
      <c r="F15" s="148"/>
      <c r="G15" s="148"/>
      <c r="H15" s="148"/>
      <c r="I15" s="148"/>
    </row>
    <row r="18" spans="3:7" x14ac:dyDescent="0.25">
      <c r="C18" s="149" t="s">
        <v>303</v>
      </c>
      <c r="D18" s="149"/>
      <c r="E18" s="149"/>
      <c r="F18" s="149"/>
      <c r="G18" s="149"/>
    </row>
  </sheetData>
  <mergeCells count="3">
    <mergeCell ref="A10:I11"/>
    <mergeCell ref="A12:I15"/>
    <mergeCell ref="C18:G18"/>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9343B-96E2-411E-94A0-32879C7A23E4}">
  <sheetPr>
    <pageSetUpPr fitToPage="1"/>
  </sheetPr>
  <dimension ref="A1:H76"/>
  <sheetViews>
    <sheetView zoomScale="90" zoomScaleNormal="90" workbookViewId="0">
      <pane ySplit="6" topLeftCell="A44" activePane="bottomLeft" state="frozen"/>
      <selection pane="bottomLeft" activeCell="F78" sqref="F78"/>
    </sheetView>
  </sheetViews>
  <sheetFormatPr defaultRowHeight="12.75" x14ac:dyDescent="0.25"/>
  <cols>
    <col min="1" max="1" width="9.140625" style="3"/>
    <col min="2" max="2" width="10.7109375" style="5" customWidth="1"/>
    <col min="3" max="3" width="47.7109375" style="6" customWidth="1"/>
    <col min="4" max="4" width="14.7109375" style="5" customWidth="1"/>
    <col min="5" max="5" width="12.7109375" style="30" customWidth="1"/>
    <col min="6" max="6" width="15.7109375" style="7" customWidth="1"/>
    <col min="7" max="7" width="15.7109375" style="31" customWidth="1"/>
    <col min="8" max="256" width="9.140625" style="3"/>
    <col min="257" max="258" width="10.7109375" style="3" customWidth="1"/>
    <col min="259" max="259" width="47.7109375" style="3" customWidth="1"/>
    <col min="260" max="260" width="14.7109375" style="3" customWidth="1"/>
    <col min="261" max="261" width="12.7109375" style="3" customWidth="1"/>
    <col min="262" max="263" width="15.7109375" style="3" customWidth="1"/>
    <col min="264" max="512" width="9.140625" style="3"/>
    <col min="513" max="514" width="10.7109375" style="3" customWidth="1"/>
    <col min="515" max="515" width="47.7109375" style="3" customWidth="1"/>
    <col min="516" max="516" width="14.7109375" style="3" customWidth="1"/>
    <col min="517" max="517" width="12.7109375" style="3" customWidth="1"/>
    <col min="518" max="519" width="15.7109375" style="3" customWidth="1"/>
    <col min="520" max="768" width="9.140625" style="3"/>
    <col min="769" max="770" width="10.7109375" style="3" customWidth="1"/>
    <col min="771" max="771" width="47.7109375" style="3" customWidth="1"/>
    <col min="772" max="772" width="14.7109375" style="3" customWidth="1"/>
    <col min="773" max="773" width="12.7109375" style="3" customWidth="1"/>
    <col min="774" max="775" width="15.7109375" style="3" customWidth="1"/>
    <col min="776" max="1024" width="9.140625" style="3"/>
    <col min="1025" max="1026" width="10.7109375" style="3" customWidth="1"/>
    <col min="1027" max="1027" width="47.7109375" style="3" customWidth="1"/>
    <col min="1028" max="1028" width="14.7109375" style="3" customWidth="1"/>
    <col min="1029" max="1029" width="12.7109375" style="3" customWidth="1"/>
    <col min="1030" max="1031" width="15.7109375" style="3" customWidth="1"/>
    <col min="1032" max="1280" width="9.140625" style="3"/>
    <col min="1281" max="1282" width="10.7109375" style="3" customWidth="1"/>
    <col min="1283" max="1283" width="47.7109375" style="3" customWidth="1"/>
    <col min="1284" max="1284" width="14.7109375" style="3" customWidth="1"/>
    <col min="1285" max="1285" width="12.7109375" style="3" customWidth="1"/>
    <col min="1286" max="1287" width="15.7109375" style="3" customWidth="1"/>
    <col min="1288" max="1536" width="9.140625" style="3"/>
    <col min="1537" max="1538" width="10.7109375" style="3" customWidth="1"/>
    <col min="1539" max="1539" width="47.7109375" style="3" customWidth="1"/>
    <col min="1540" max="1540" width="14.7109375" style="3" customWidth="1"/>
    <col min="1541" max="1541" width="12.7109375" style="3" customWidth="1"/>
    <col min="1542" max="1543" width="15.7109375" style="3" customWidth="1"/>
    <col min="1544" max="1792" width="9.140625" style="3"/>
    <col min="1793" max="1794" width="10.7109375" style="3" customWidth="1"/>
    <col min="1795" max="1795" width="47.7109375" style="3" customWidth="1"/>
    <col min="1796" max="1796" width="14.7109375" style="3" customWidth="1"/>
    <col min="1797" max="1797" width="12.7109375" style="3" customWidth="1"/>
    <col min="1798" max="1799" width="15.7109375" style="3" customWidth="1"/>
    <col min="1800" max="2048" width="9.140625" style="3"/>
    <col min="2049" max="2050" width="10.7109375" style="3" customWidth="1"/>
    <col min="2051" max="2051" width="47.7109375" style="3" customWidth="1"/>
    <col min="2052" max="2052" width="14.7109375" style="3" customWidth="1"/>
    <col min="2053" max="2053" width="12.7109375" style="3" customWidth="1"/>
    <col min="2054" max="2055" width="15.7109375" style="3" customWidth="1"/>
    <col min="2056" max="2304" width="9.140625" style="3"/>
    <col min="2305" max="2306" width="10.7109375" style="3" customWidth="1"/>
    <col min="2307" max="2307" width="47.7109375" style="3" customWidth="1"/>
    <col min="2308" max="2308" width="14.7109375" style="3" customWidth="1"/>
    <col min="2309" max="2309" width="12.7109375" style="3" customWidth="1"/>
    <col min="2310" max="2311" width="15.7109375" style="3" customWidth="1"/>
    <col min="2312" max="2560" width="9.140625" style="3"/>
    <col min="2561" max="2562" width="10.7109375" style="3" customWidth="1"/>
    <col min="2563" max="2563" width="47.7109375" style="3" customWidth="1"/>
    <col min="2564" max="2564" width="14.7109375" style="3" customWidth="1"/>
    <col min="2565" max="2565" width="12.7109375" style="3" customWidth="1"/>
    <col min="2566" max="2567" width="15.7109375" style="3" customWidth="1"/>
    <col min="2568" max="2816" width="9.140625" style="3"/>
    <col min="2817" max="2818" width="10.7109375" style="3" customWidth="1"/>
    <col min="2819" max="2819" width="47.7109375" style="3" customWidth="1"/>
    <col min="2820" max="2820" width="14.7109375" style="3" customWidth="1"/>
    <col min="2821" max="2821" width="12.7109375" style="3" customWidth="1"/>
    <col min="2822" max="2823" width="15.7109375" style="3" customWidth="1"/>
    <col min="2824" max="3072" width="9.140625" style="3"/>
    <col min="3073" max="3074" width="10.7109375" style="3" customWidth="1"/>
    <col min="3075" max="3075" width="47.7109375" style="3" customWidth="1"/>
    <col min="3076" max="3076" width="14.7109375" style="3" customWidth="1"/>
    <col min="3077" max="3077" width="12.7109375" style="3" customWidth="1"/>
    <col min="3078" max="3079" width="15.7109375" style="3" customWidth="1"/>
    <col min="3080" max="3328" width="9.140625" style="3"/>
    <col min="3329" max="3330" width="10.7109375" style="3" customWidth="1"/>
    <col min="3331" max="3331" width="47.7109375" style="3" customWidth="1"/>
    <col min="3332" max="3332" width="14.7109375" style="3" customWidth="1"/>
    <col min="3333" max="3333" width="12.7109375" style="3" customWidth="1"/>
    <col min="3334" max="3335" width="15.7109375" style="3" customWidth="1"/>
    <col min="3336" max="3584" width="9.140625" style="3"/>
    <col min="3585" max="3586" width="10.7109375" style="3" customWidth="1"/>
    <col min="3587" max="3587" width="47.7109375" style="3" customWidth="1"/>
    <col min="3588" max="3588" width="14.7109375" style="3" customWidth="1"/>
    <col min="3589" max="3589" width="12.7109375" style="3" customWidth="1"/>
    <col min="3590" max="3591" width="15.7109375" style="3" customWidth="1"/>
    <col min="3592" max="3840" width="9.140625" style="3"/>
    <col min="3841" max="3842" width="10.7109375" style="3" customWidth="1"/>
    <col min="3843" max="3843" width="47.7109375" style="3" customWidth="1"/>
    <col min="3844" max="3844" width="14.7109375" style="3" customWidth="1"/>
    <col min="3845" max="3845" width="12.7109375" style="3" customWidth="1"/>
    <col min="3846" max="3847" width="15.7109375" style="3" customWidth="1"/>
    <col min="3848" max="4096" width="9.140625" style="3"/>
    <col min="4097" max="4098" width="10.7109375" style="3" customWidth="1"/>
    <col min="4099" max="4099" width="47.7109375" style="3" customWidth="1"/>
    <col min="4100" max="4100" width="14.7109375" style="3" customWidth="1"/>
    <col min="4101" max="4101" width="12.7109375" style="3" customWidth="1"/>
    <col min="4102" max="4103" width="15.7109375" style="3" customWidth="1"/>
    <col min="4104" max="4352" width="9.140625" style="3"/>
    <col min="4353" max="4354" width="10.7109375" style="3" customWidth="1"/>
    <col min="4355" max="4355" width="47.7109375" style="3" customWidth="1"/>
    <col min="4356" max="4356" width="14.7109375" style="3" customWidth="1"/>
    <col min="4357" max="4357" width="12.7109375" style="3" customWidth="1"/>
    <col min="4358" max="4359" width="15.7109375" style="3" customWidth="1"/>
    <col min="4360" max="4608" width="9.140625" style="3"/>
    <col min="4609" max="4610" width="10.7109375" style="3" customWidth="1"/>
    <col min="4611" max="4611" width="47.7109375" style="3" customWidth="1"/>
    <col min="4612" max="4612" width="14.7109375" style="3" customWidth="1"/>
    <col min="4613" max="4613" width="12.7109375" style="3" customWidth="1"/>
    <col min="4614" max="4615" width="15.7109375" style="3" customWidth="1"/>
    <col min="4616" max="4864" width="9.140625" style="3"/>
    <col min="4865" max="4866" width="10.7109375" style="3" customWidth="1"/>
    <col min="4867" max="4867" width="47.7109375" style="3" customWidth="1"/>
    <col min="4868" max="4868" width="14.7109375" style="3" customWidth="1"/>
    <col min="4869" max="4869" width="12.7109375" style="3" customWidth="1"/>
    <col min="4870" max="4871" width="15.7109375" style="3" customWidth="1"/>
    <col min="4872" max="5120" width="9.140625" style="3"/>
    <col min="5121" max="5122" width="10.7109375" style="3" customWidth="1"/>
    <col min="5123" max="5123" width="47.7109375" style="3" customWidth="1"/>
    <col min="5124" max="5124" width="14.7109375" style="3" customWidth="1"/>
    <col min="5125" max="5125" width="12.7109375" style="3" customWidth="1"/>
    <col min="5126" max="5127" width="15.7109375" style="3" customWidth="1"/>
    <col min="5128" max="5376" width="9.140625" style="3"/>
    <col min="5377" max="5378" width="10.7109375" style="3" customWidth="1"/>
    <col min="5379" max="5379" width="47.7109375" style="3" customWidth="1"/>
    <col min="5380" max="5380" width="14.7109375" style="3" customWidth="1"/>
    <col min="5381" max="5381" width="12.7109375" style="3" customWidth="1"/>
    <col min="5382" max="5383" width="15.7109375" style="3" customWidth="1"/>
    <col min="5384" max="5632" width="9.140625" style="3"/>
    <col min="5633" max="5634" width="10.7109375" style="3" customWidth="1"/>
    <col min="5635" max="5635" width="47.7109375" style="3" customWidth="1"/>
    <col min="5636" max="5636" width="14.7109375" style="3" customWidth="1"/>
    <col min="5637" max="5637" width="12.7109375" style="3" customWidth="1"/>
    <col min="5638" max="5639" width="15.7109375" style="3" customWidth="1"/>
    <col min="5640" max="5888" width="9.140625" style="3"/>
    <col min="5889" max="5890" width="10.7109375" style="3" customWidth="1"/>
    <col min="5891" max="5891" width="47.7109375" style="3" customWidth="1"/>
    <col min="5892" max="5892" width="14.7109375" style="3" customWidth="1"/>
    <col min="5893" max="5893" width="12.7109375" style="3" customWidth="1"/>
    <col min="5894" max="5895" width="15.7109375" style="3" customWidth="1"/>
    <col min="5896" max="6144" width="9.140625" style="3"/>
    <col min="6145" max="6146" width="10.7109375" style="3" customWidth="1"/>
    <col min="6147" max="6147" width="47.7109375" style="3" customWidth="1"/>
    <col min="6148" max="6148" width="14.7109375" style="3" customWidth="1"/>
    <col min="6149" max="6149" width="12.7109375" style="3" customWidth="1"/>
    <col min="6150" max="6151" width="15.7109375" style="3" customWidth="1"/>
    <col min="6152" max="6400" width="9.140625" style="3"/>
    <col min="6401" max="6402" width="10.7109375" style="3" customWidth="1"/>
    <col min="6403" max="6403" width="47.7109375" style="3" customWidth="1"/>
    <col min="6404" max="6404" width="14.7109375" style="3" customWidth="1"/>
    <col min="6405" max="6405" width="12.7109375" style="3" customWidth="1"/>
    <col min="6406" max="6407" width="15.7109375" style="3" customWidth="1"/>
    <col min="6408" max="6656" width="9.140625" style="3"/>
    <col min="6657" max="6658" width="10.7109375" style="3" customWidth="1"/>
    <col min="6659" max="6659" width="47.7109375" style="3" customWidth="1"/>
    <col min="6660" max="6660" width="14.7109375" style="3" customWidth="1"/>
    <col min="6661" max="6661" width="12.7109375" style="3" customWidth="1"/>
    <col min="6662" max="6663" width="15.7109375" style="3" customWidth="1"/>
    <col min="6664" max="6912" width="9.140625" style="3"/>
    <col min="6913" max="6914" width="10.7109375" style="3" customWidth="1"/>
    <col min="6915" max="6915" width="47.7109375" style="3" customWidth="1"/>
    <col min="6916" max="6916" width="14.7109375" style="3" customWidth="1"/>
    <col min="6917" max="6917" width="12.7109375" style="3" customWidth="1"/>
    <col min="6918" max="6919" width="15.7109375" style="3" customWidth="1"/>
    <col min="6920" max="7168" width="9.140625" style="3"/>
    <col min="7169" max="7170" width="10.7109375" style="3" customWidth="1"/>
    <col min="7171" max="7171" width="47.7109375" style="3" customWidth="1"/>
    <col min="7172" max="7172" width="14.7109375" style="3" customWidth="1"/>
    <col min="7173" max="7173" width="12.7109375" style="3" customWidth="1"/>
    <col min="7174" max="7175" width="15.7109375" style="3" customWidth="1"/>
    <col min="7176" max="7424" width="9.140625" style="3"/>
    <col min="7425" max="7426" width="10.7109375" style="3" customWidth="1"/>
    <col min="7427" max="7427" width="47.7109375" style="3" customWidth="1"/>
    <col min="7428" max="7428" width="14.7109375" style="3" customWidth="1"/>
    <col min="7429" max="7429" width="12.7109375" style="3" customWidth="1"/>
    <col min="7430" max="7431" width="15.7109375" style="3" customWidth="1"/>
    <col min="7432" max="7680" width="9.140625" style="3"/>
    <col min="7681" max="7682" width="10.7109375" style="3" customWidth="1"/>
    <col min="7683" max="7683" width="47.7109375" style="3" customWidth="1"/>
    <col min="7684" max="7684" width="14.7109375" style="3" customWidth="1"/>
    <col min="7685" max="7685" width="12.7109375" style="3" customWidth="1"/>
    <col min="7686" max="7687" width="15.7109375" style="3" customWidth="1"/>
    <col min="7688" max="7936" width="9.140625" style="3"/>
    <col min="7937" max="7938" width="10.7109375" style="3" customWidth="1"/>
    <col min="7939" max="7939" width="47.7109375" style="3" customWidth="1"/>
    <col min="7940" max="7940" width="14.7109375" style="3" customWidth="1"/>
    <col min="7941" max="7941" width="12.7109375" style="3" customWidth="1"/>
    <col min="7942" max="7943" width="15.7109375" style="3" customWidth="1"/>
    <col min="7944" max="8192" width="9.140625" style="3"/>
    <col min="8193" max="8194" width="10.7109375" style="3" customWidth="1"/>
    <col min="8195" max="8195" width="47.7109375" style="3" customWidth="1"/>
    <col min="8196" max="8196" width="14.7109375" style="3" customWidth="1"/>
    <col min="8197" max="8197" width="12.7109375" style="3" customWidth="1"/>
    <col min="8198" max="8199" width="15.7109375" style="3" customWidth="1"/>
    <col min="8200" max="8448" width="9.140625" style="3"/>
    <col min="8449" max="8450" width="10.7109375" style="3" customWidth="1"/>
    <col min="8451" max="8451" width="47.7109375" style="3" customWidth="1"/>
    <col min="8452" max="8452" width="14.7109375" style="3" customWidth="1"/>
    <col min="8453" max="8453" width="12.7109375" style="3" customWidth="1"/>
    <col min="8454" max="8455" width="15.7109375" style="3" customWidth="1"/>
    <col min="8456" max="8704" width="9.140625" style="3"/>
    <col min="8705" max="8706" width="10.7109375" style="3" customWidth="1"/>
    <col min="8707" max="8707" width="47.7109375" style="3" customWidth="1"/>
    <col min="8708" max="8708" width="14.7109375" style="3" customWidth="1"/>
    <col min="8709" max="8709" width="12.7109375" style="3" customWidth="1"/>
    <col min="8710" max="8711" width="15.7109375" style="3" customWidth="1"/>
    <col min="8712" max="8960" width="9.140625" style="3"/>
    <col min="8961" max="8962" width="10.7109375" style="3" customWidth="1"/>
    <col min="8963" max="8963" width="47.7109375" style="3" customWidth="1"/>
    <col min="8964" max="8964" width="14.7109375" style="3" customWidth="1"/>
    <col min="8965" max="8965" width="12.7109375" style="3" customWidth="1"/>
    <col min="8966" max="8967" width="15.7109375" style="3" customWidth="1"/>
    <col min="8968" max="9216" width="9.140625" style="3"/>
    <col min="9217" max="9218" width="10.7109375" style="3" customWidth="1"/>
    <col min="9219" max="9219" width="47.7109375" style="3" customWidth="1"/>
    <col min="9220" max="9220" width="14.7109375" style="3" customWidth="1"/>
    <col min="9221" max="9221" width="12.7109375" style="3" customWidth="1"/>
    <col min="9222" max="9223" width="15.7109375" style="3" customWidth="1"/>
    <col min="9224" max="9472" width="9.140625" style="3"/>
    <col min="9473" max="9474" width="10.7109375" style="3" customWidth="1"/>
    <col min="9475" max="9475" width="47.7109375" style="3" customWidth="1"/>
    <col min="9476" max="9476" width="14.7109375" style="3" customWidth="1"/>
    <col min="9477" max="9477" width="12.7109375" style="3" customWidth="1"/>
    <col min="9478" max="9479" width="15.7109375" style="3" customWidth="1"/>
    <col min="9480" max="9728" width="9.140625" style="3"/>
    <col min="9729" max="9730" width="10.7109375" style="3" customWidth="1"/>
    <col min="9731" max="9731" width="47.7109375" style="3" customWidth="1"/>
    <col min="9732" max="9732" width="14.7109375" style="3" customWidth="1"/>
    <col min="9733" max="9733" width="12.7109375" style="3" customWidth="1"/>
    <col min="9734" max="9735" width="15.7109375" style="3" customWidth="1"/>
    <col min="9736" max="9984" width="9.140625" style="3"/>
    <col min="9985" max="9986" width="10.7109375" style="3" customWidth="1"/>
    <col min="9987" max="9987" width="47.7109375" style="3" customWidth="1"/>
    <col min="9988" max="9988" width="14.7109375" style="3" customWidth="1"/>
    <col min="9989" max="9989" width="12.7109375" style="3" customWidth="1"/>
    <col min="9990" max="9991" width="15.7109375" style="3" customWidth="1"/>
    <col min="9992" max="10240" width="9.140625" style="3"/>
    <col min="10241" max="10242" width="10.7109375" style="3" customWidth="1"/>
    <col min="10243" max="10243" width="47.7109375" style="3" customWidth="1"/>
    <col min="10244" max="10244" width="14.7109375" style="3" customWidth="1"/>
    <col min="10245" max="10245" width="12.7109375" style="3" customWidth="1"/>
    <col min="10246" max="10247" width="15.7109375" style="3" customWidth="1"/>
    <col min="10248" max="10496" width="9.140625" style="3"/>
    <col min="10497" max="10498" width="10.7109375" style="3" customWidth="1"/>
    <col min="10499" max="10499" width="47.7109375" style="3" customWidth="1"/>
    <col min="10500" max="10500" width="14.7109375" style="3" customWidth="1"/>
    <col min="10501" max="10501" width="12.7109375" style="3" customWidth="1"/>
    <col min="10502" max="10503" width="15.7109375" style="3" customWidth="1"/>
    <col min="10504" max="10752" width="9.140625" style="3"/>
    <col min="10753" max="10754" width="10.7109375" style="3" customWidth="1"/>
    <col min="10755" max="10755" width="47.7109375" style="3" customWidth="1"/>
    <col min="10756" max="10756" width="14.7109375" style="3" customWidth="1"/>
    <col min="10757" max="10757" width="12.7109375" style="3" customWidth="1"/>
    <col min="10758" max="10759" width="15.7109375" style="3" customWidth="1"/>
    <col min="10760" max="11008" width="9.140625" style="3"/>
    <col min="11009" max="11010" width="10.7109375" style="3" customWidth="1"/>
    <col min="11011" max="11011" width="47.7109375" style="3" customWidth="1"/>
    <col min="11012" max="11012" width="14.7109375" style="3" customWidth="1"/>
    <col min="11013" max="11013" width="12.7109375" style="3" customWidth="1"/>
    <col min="11014" max="11015" width="15.7109375" style="3" customWidth="1"/>
    <col min="11016" max="11264" width="9.140625" style="3"/>
    <col min="11265" max="11266" width="10.7109375" style="3" customWidth="1"/>
    <col min="11267" max="11267" width="47.7109375" style="3" customWidth="1"/>
    <col min="11268" max="11268" width="14.7109375" style="3" customWidth="1"/>
    <col min="11269" max="11269" width="12.7109375" style="3" customWidth="1"/>
    <col min="11270" max="11271" width="15.7109375" style="3" customWidth="1"/>
    <col min="11272" max="11520" width="9.140625" style="3"/>
    <col min="11521" max="11522" width="10.7109375" style="3" customWidth="1"/>
    <col min="11523" max="11523" width="47.7109375" style="3" customWidth="1"/>
    <col min="11524" max="11524" width="14.7109375" style="3" customWidth="1"/>
    <col min="11525" max="11525" width="12.7109375" style="3" customWidth="1"/>
    <col min="11526" max="11527" width="15.7109375" style="3" customWidth="1"/>
    <col min="11528" max="11776" width="9.140625" style="3"/>
    <col min="11777" max="11778" width="10.7109375" style="3" customWidth="1"/>
    <col min="11779" max="11779" width="47.7109375" style="3" customWidth="1"/>
    <col min="11780" max="11780" width="14.7109375" style="3" customWidth="1"/>
    <col min="11781" max="11781" width="12.7109375" style="3" customWidth="1"/>
    <col min="11782" max="11783" width="15.7109375" style="3" customWidth="1"/>
    <col min="11784" max="12032" width="9.140625" style="3"/>
    <col min="12033" max="12034" width="10.7109375" style="3" customWidth="1"/>
    <col min="12035" max="12035" width="47.7109375" style="3" customWidth="1"/>
    <col min="12036" max="12036" width="14.7109375" style="3" customWidth="1"/>
    <col min="12037" max="12037" width="12.7109375" style="3" customWidth="1"/>
    <col min="12038" max="12039" width="15.7109375" style="3" customWidth="1"/>
    <col min="12040" max="12288" width="9.140625" style="3"/>
    <col min="12289" max="12290" width="10.7109375" style="3" customWidth="1"/>
    <col min="12291" max="12291" width="47.7109375" style="3" customWidth="1"/>
    <col min="12292" max="12292" width="14.7109375" style="3" customWidth="1"/>
    <col min="12293" max="12293" width="12.7109375" style="3" customWidth="1"/>
    <col min="12294" max="12295" width="15.7109375" style="3" customWidth="1"/>
    <col min="12296" max="12544" width="9.140625" style="3"/>
    <col min="12545" max="12546" width="10.7109375" style="3" customWidth="1"/>
    <col min="12547" max="12547" width="47.7109375" style="3" customWidth="1"/>
    <col min="12548" max="12548" width="14.7109375" style="3" customWidth="1"/>
    <col min="12549" max="12549" width="12.7109375" style="3" customWidth="1"/>
    <col min="12550" max="12551" width="15.7109375" style="3" customWidth="1"/>
    <col min="12552" max="12800" width="9.140625" style="3"/>
    <col min="12801" max="12802" width="10.7109375" style="3" customWidth="1"/>
    <col min="12803" max="12803" width="47.7109375" style="3" customWidth="1"/>
    <col min="12804" max="12804" width="14.7109375" style="3" customWidth="1"/>
    <col min="12805" max="12805" width="12.7109375" style="3" customWidth="1"/>
    <col min="12806" max="12807" width="15.7109375" style="3" customWidth="1"/>
    <col min="12808" max="13056" width="9.140625" style="3"/>
    <col min="13057" max="13058" width="10.7109375" style="3" customWidth="1"/>
    <col min="13059" max="13059" width="47.7109375" style="3" customWidth="1"/>
    <col min="13060" max="13060" width="14.7109375" style="3" customWidth="1"/>
    <col min="13061" max="13061" width="12.7109375" style="3" customWidth="1"/>
    <col min="13062" max="13063" width="15.7109375" style="3" customWidth="1"/>
    <col min="13064" max="13312" width="9.140625" style="3"/>
    <col min="13313" max="13314" width="10.7109375" style="3" customWidth="1"/>
    <col min="13315" max="13315" width="47.7109375" style="3" customWidth="1"/>
    <col min="13316" max="13316" width="14.7109375" style="3" customWidth="1"/>
    <col min="13317" max="13317" width="12.7109375" style="3" customWidth="1"/>
    <col min="13318" max="13319" width="15.7109375" style="3" customWidth="1"/>
    <col min="13320" max="13568" width="9.140625" style="3"/>
    <col min="13569" max="13570" width="10.7109375" style="3" customWidth="1"/>
    <col min="13571" max="13571" width="47.7109375" style="3" customWidth="1"/>
    <col min="13572" max="13572" width="14.7109375" style="3" customWidth="1"/>
    <col min="13573" max="13573" width="12.7109375" style="3" customWidth="1"/>
    <col min="13574" max="13575" width="15.7109375" style="3" customWidth="1"/>
    <col min="13576" max="13824" width="9.140625" style="3"/>
    <col min="13825" max="13826" width="10.7109375" style="3" customWidth="1"/>
    <col min="13827" max="13827" width="47.7109375" style="3" customWidth="1"/>
    <col min="13828" max="13828" width="14.7109375" style="3" customWidth="1"/>
    <col min="13829" max="13829" width="12.7109375" style="3" customWidth="1"/>
    <col min="13830" max="13831" width="15.7109375" style="3" customWidth="1"/>
    <col min="13832" max="14080" width="9.140625" style="3"/>
    <col min="14081" max="14082" width="10.7109375" style="3" customWidth="1"/>
    <col min="14083" max="14083" width="47.7109375" style="3" customWidth="1"/>
    <col min="14084" max="14084" width="14.7109375" style="3" customWidth="1"/>
    <col min="14085" max="14085" width="12.7109375" style="3" customWidth="1"/>
    <col min="14086" max="14087" width="15.7109375" style="3" customWidth="1"/>
    <col min="14088" max="14336" width="9.140625" style="3"/>
    <col min="14337" max="14338" width="10.7109375" style="3" customWidth="1"/>
    <col min="14339" max="14339" width="47.7109375" style="3" customWidth="1"/>
    <col min="14340" max="14340" width="14.7109375" style="3" customWidth="1"/>
    <col min="14341" max="14341" width="12.7109375" style="3" customWidth="1"/>
    <col min="14342" max="14343" width="15.7109375" style="3" customWidth="1"/>
    <col min="14344" max="14592" width="9.140625" style="3"/>
    <col min="14593" max="14594" width="10.7109375" style="3" customWidth="1"/>
    <col min="14595" max="14595" width="47.7109375" style="3" customWidth="1"/>
    <col min="14596" max="14596" width="14.7109375" style="3" customWidth="1"/>
    <col min="14597" max="14597" width="12.7109375" style="3" customWidth="1"/>
    <col min="14598" max="14599" width="15.7109375" style="3" customWidth="1"/>
    <col min="14600" max="14848" width="9.140625" style="3"/>
    <col min="14849" max="14850" width="10.7109375" style="3" customWidth="1"/>
    <col min="14851" max="14851" width="47.7109375" style="3" customWidth="1"/>
    <col min="14852" max="14852" width="14.7109375" style="3" customWidth="1"/>
    <col min="14853" max="14853" width="12.7109375" style="3" customWidth="1"/>
    <col min="14854" max="14855" width="15.7109375" style="3" customWidth="1"/>
    <col min="14856" max="15104" width="9.140625" style="3"/>
    <col min="15105" max="15106" width="10.7109375" style="3" customWidth="1"/>
    <col min="15107" max="15107" width="47.7109375" style="3" customWidth="1"/>
    <col min="15108" max="15108" width="14.7109375" style="3" customWidth="1"/>
    <col min="15109" max="15109" width="12.7109375" style="3" customWidth="1"/>
    <col min="15110" max="15111" width="15.7109375" style="3" customWidth="1"/>
    <col min="15112" max="15360" width="9.140625" style="3"/>
    <col min="15361" max="15362" width="10.7109375" style="3" customWidth="1"/>
    <col min="15363" max="15363" width="47.7109375" style="3" customWidth="1"/>
    <col min="15364" max="15364" width="14.7109375" style="3" customWidth="1"/>
    <col min="15365" max="15365" width="12.7109375" style="3" customWidth="1"/>
    <col min="15366" max="15367" width="15.7109375" style="3" customWidth="1"/>
    <col min="15368" max="15616" width="9.140625" style="3"/>
    <col min="15617" max="15618" width="10.7109375" style="3" customWidth="1"/>
    <col min="15619" max="15619" width="47.7109375" style="3" customWidth="1"/>
    <col min="15620" max="15620" width="14.7109375" style="3" customWidth="1"/>
    <col min="15621" max="15621" width="12.7109375" style="3" customWidth="1"/>
    <col min="15622" max="15623" width="15.7109375" style="3" customWidth="1"/>
    <col min="15624" max="15872" width="9.140625" style="3"/>
    <col min="15873" max="15874" width="10.7109375" style="3" customWidth="1"/>
    <col min="15875" max="15875" width="47.7109375" style="3" customWidth="1"/>
    <col min="15876" max="15876" width="14.7109375" style="3" customWidth="1"/>
    <col min="15877" max="15877" width="12.7109375" style="3" customWidth="1"/>
    <col min="15878" max="15879" width="15.7109375" style="3" customWidth="1"/>
    <col min="15880" max="16128" width="9.140625" style="3"/>
    <col min="16129" max="16130" width="10.7109375" style="3" customWidth="1"/>
    <col min="16131" max="16131" width="47.7109375" style="3" customWidth="1"/>
    <col min="16132" max="16132" width="14.7109375" style="3" customWidth="1"/>
    <col min="16133" max="16133" width="12.7109375" style="3" customWidth="1"/>
    <col min="16134" max="16135" width="15.7109375" style="3" customWidth="1"/>
    <col min="16136" max="16384" width="9.140625" style="3"/>
  </cols>
  <sheetData>
    <row r="1" spans="1:8" ht="20.100000000000001" customHeight="1" x14ac:dyDescent="0.25">
      <c r="B1" s="4" t="s">
        <v>207</v>
      </c>
      <c r="H1" s="6"/>
    </row>
    <row r="2" spans="1:8" s="8" customFormat="1" ht="15" customHeight="1" x14ac:dyDescent="0.25">
      <c r="B2" s="9" t="s">
        <v>1</v>
      </c>
      <c r="C2" s="38" t="s">
        <v>305</v>
      </c>
      <c r="D2" s="10"/>
      <c r="E2" s="30"/>
      <c r="F2" s="11"/>
      <c r="G2" s="31"/>
    </row>
    <row r="3" spans="1:8" s="8" customFormat="1" ht="15" customHeight="1" x14ac:dyDescent="0.25">
      <c r="B3" s="9" t="s">
        <v>2</v>
      </c>
      <c r="C3" s="38" t="s">
        <v>55</v>
      </c>
      <c r="D3" s="10"/>
      <c r="E3" s="30"/>
      <c r="F3" s="11"/>
      <c r="G3" s="31"/>
    </row>
    <row r="4" spans="1:8" s="8" customFormat="1" ht="20.100000000000001" customHeight="1" x14ac:dyDescent="0.25">
      <c r="C4" s="145" t="s">
        <v>3</v>
      </c>
      <c r="D4" s="145"/>
      <c r="E4" s="145"/>
      <c r="F4" s="145"/>
      <c r="G4" s="145"/>
      <c r="H4" s="145"/>
    </row>
    <row r="5" spans="1:8" s="12" customFormat="1" ht="9.9499999999999993" customHeight="1" x14ac:dyDescent="0.25">
      <c r="B5" s="13"/>
      <c r="C5" s="14"/>
      <c r="D5" s="13"/>
      <c r="E5" s="32"/>
      <c r="F5" s="15"/>
      <c r="G5" s="33"/>
    </row>
    <row r="6" spans="1:8" s="16" customFormat="1" ht="32.1" customHeight="1" thickBot="1" x14ac:dyDescent="0.3">
      <c r="B6" s="17" t="s">
        <v>4</v>
      </c>
      <c r="C6" s="18" t="s">
        <v>6</v>
      </c>
      <c r="D6" s="17" t="s">
        <v>7</v>
      </c>
      <c r="E6" s="19" t="s">
        <v>8</v>
      </c>
      <c r="F6" s="20" t="s">
        <v>9</v>
      </c>
      <c r="G6" s="34" t="s">
        <v>10</v>
      </c>
    </row>
    <row r="7" spans="1:8" s="21" customFormat="1" ht="9.9499999999999993" customHeight="1" x14ac:dyDescent="0.25">
      <c r="B7" s="22"/>
      <c r="C7" s="23"/>
      <c r="D7" s="22"/>
      <c r="E7" s="35"/>
      <c r="F7" s="24"/>
      <c r="G7" s="36"/>
    </row>
    <row r="8" spans="1:8" x14ac:dyDescent="0.25">
      <c r="C8" s="25"/>
      <c r="F8" s="26"/>
    </row>
    <row r="9" spans="1:8" s="27" customFormat="1" x14ac:dyDescent="0.2">
      <c r="B9" s="89"/>
      <c r="C9" s="94" t="s">
        <v>304</v>
      </c>
      <c r="D9" s="76"/>
      <c r="E9" s="77"/>
      <c r="F9" s="48" t="s">
        <v>306</v>
      </c>
      <c r="G9" s="49">
        <f>+SUM(G13:G45)</f>
        <v>0</v>
      </c>
    </row>
    <row r="10" spans="1:8" x14ac:dyDescent="0.2">
      <c r="B10" s="88"/>
      <c r="C10" s="74"/>
      <c r="D10" s="71"/>
      <c r="E10" s="79"/>
      <c r="F10" s="80"/>
      <c r="G10" s="83"/>
    </row>
    <row r="11" spans="1:8" x14ac:dyDescent="0.2">
      <c r="B11" s="89" t="s">
        <v>60</v>
      </c>
      <c r="C11" s="69" t="s">
        <v>307</v>
      </c>
      <c r="D11" s="71"/>
      <c r="E11" s="81"/>
      <c r="F11" s="80"/>
      <c r="G11" s="81"/>
    </row>
    <row r="12" spans="1:8" x14ac:dyDescent="0.2">
      <c r="A12" s="28"/>
      <c r="B12" s="89"/>
      <c r="C12" s="69"/>
      <c r="D12" s="71"/>
      <c r="E12" s="81"/>
      <c r="F12" s="80"/>
      <c r="G12" s="81"/>
    </row>
    <row r="13" spans="1:8" ht="25.5" x14ac:dyDescent="0.2">
      <c r="B13" s="70" t="s">
        <v>61</v>
      </c>
      <c r="C13" s="74" t="s">
        <v>308</v>
      </c>
      <c r="D13" s="71" t="s">
        <v>160</v>
      </c>
      <c r="E13" s="86">
        <v>400</v>
      </c>
      <c r="F13" s="86">
        <v>0</v>
      </c>
      <c r="G13" s="86">
        <f>E13*F13</f>
        <v>0</v>
      </c>
    </row>
    <row r="14" spans="1:8" s="27" customFormat="1" x14ac:dyDescent="0.2">
      <c r="B14" s="89"/>
      <c r="C14" s="74"/>
      <c r="D14" s="71"/>
      <c r="E14" s="86"/>
      <c r="F14" s="86"/>
      <c r="G14" s="86"/>
    </row>
    <row r="15" spans="1:8" ht="51" x14ac:dyDescent="0.2">
      <c r="B15" s="70" t="s">
        <v>43</v>
      </c>
      <c r="C15" s="74" t="s">
        <v>309</v>
      </c>
      <c r="D15" s="71" t="s">
        <v>259</v>
      </c>
      <c r="E15" s="86">
        <v>20</v>
      </c>
      <c r="F15" s="86">
        <v>0</v>
      </c>
      <c r="G15" s="86">
        <f>E15*F15</f>
        <v>0</v>
      </c>
    </row>
    <row r="16" spans="1:8" ht="14.25" customHeight="1" x14ac:dyDescent="0.2">
      <c r="A16" s="28"/>
      <c r="B16" s="70"/>
      <c r="C16" s="74"/>
      <c r="D16" s="71"/>
      <c r="E16" s="86"/>
      <c r="F16" s="86"/>
      <c r="G16" s="86"/>
    </row>
    <row r="17" spans="2:7" s="27" customFormat="1" ht="39.75" customHeight="1" x14ac:dyDescent="0.2">
      <c r="B17" s="88" t="s">
        <v>44</v>
      </c>
      <c r="C17" s="74" t="s">
        <v>322</v>
      </c>
      <c r="D17" s="71" t="s">
        <v>12</v>
      </c>
      <c r="E17" s="86">
        <v>6</v>
      </c>
      <c r="F17" s="86">
        <v>0</v>
      </c>
      <c r="G17" s="86">
        <f t="shared" ref="G17" si="0">E17*F17</f>
        <v>0</v>
      </c>
    </row>
    <row r="18" spans="2:7" s="27" customFormat="1" x14ac:dyDescent="0.2">
      <c r="B18" s="89"/>
      <c r="C18" s="74"/>
      <c r="D18" s="71"/>
      <c r="E18" s="81"/>
      <c r="F18" s="86"/>
      <c r="G18" s="81"/>
    </row>
    <row r="19" spans="2:7" s="27" customFormat="1" ht="27.75" customHeight="1" x14ac:dyDescent="0.2">
      <c r="B19" s="88" t="s">
        <v>62</v>
      </c>
      <c r="C19" s="74" t="s">
        <v>323</v>
      </c>
      <c r="D19" s="71" t="s">
        <v>259</v>
      </c>
      <c r="E19" s="86">
        <v>30</v>
      </c>
      <c r="F19" s="86">
        <v>0</v>
      </c>
      <c r="G19" s="86">
        <f t="shared" ref="G19" si="1">E19*F19</f>
        <v>0</v>
      </c>
    </row>
    <row r="20" spans="2:7" s="27" customFormat="1" x14ac:dyDescent="0.2">
      <c r="B20" s="88"/>
      <c r="C20" s="74"/>
      <c r="D20" s="71"/>
      <c r="E20" s="86"/>
      <c r="F20" s="86"/>
      <c r="G20" s="86"/>
    </row>
    <row r="21" spans="2:7" s="27" customFormat="1" x14ac:dyDescent="0.2">
      <c r="B21" s="88" t="s">
        <v>63</v>
      </c>
      <c r="C21" s="74" t="s">
        <v>324</v>
      </c>
      <c r="D21" s="71" t="s">
        <v>259</v>
      </c>
      <c r="E21" s="86">
        <v>18</v>
      </c>
      <c r="F21" s="86">
        <v>0</v>
      </c>
      <c r="G21" s="86">
        <f t="shared" ref="G21" si="2">E21*F21</f>
        <v>0</v>
      </c>
    </row>
    <row r="22" spans="2:7" s="27" customFormat="1" x14ac:dyDescent="0.2">
      <c r="B22" s="88"/>
      <c r="C22" s="74"/>
      <c r="D22" s="71"/>
      <c r="E22" s="86"/>
      <c r="F22" s="86"/>
      <c r="G22" s="86"/>
    </row>
    <row r="23" spans="2:7" s="27" customFormat="1" ht="39.75" x14ac:dyDescent="0.2">
      <c r="B23" s="88" t="s">
        <v>310</v>
      </c>
      <c r="C23" s="74" t="s">
        <v>325</v>
      </c>
      <c r="D23" s="71" t="s">
        <v>259</v>
      </c>
      <c r="E23" s="86">
        <v>40</v>
      </c>
      <c r="F23" s="86">
        <v>0</v>
      </c>
      <c r="G23" s="86">
        <f>E23*F23</f>
        <v>0</v>
      </c>
    </row>
    <row r="24" spans="2:7" s="27" customFormat="1" x14ac:dyDescent="0.2">
      <c r="B24" s="88"/>
      <c r="C24" s="74"/>
      <c r="D24" s="71"/>
      <c r="E24" s="86"/>
      <c r="F24" s="86"/>
      <c r="G24" s="86"/>
    </row>
    <row r="25" spans="2:7" s="27" customFormat="1" ht="25.5" x14ac:dyDescent="0.2">
      <c r="B25" s="88" t="s">
        <v>311</v>
      </c>
      <c r="C25" s="74" t="s">
        <v>326</v>
      </c>
      <c r="D25" s="71" t="s">
        <v>259</v>
      </c>
      <c r="E25" s="86">
        <v>12</v>
      </c>
      <c r="F25" s="86">
        <v>0</v>
      </c>
      <c r="G25" s="86">
        <f t="shared" ref="G25" si="3">E25*F25</f>
        <v>0</v>
      </c>
    </row>
    <row r="26" spans="2:7" s="27" customFormat="1" x14ac:dyDescent="0.2">
      <c r="B26" s="88"/>
      <c r="C26" s="74"/>
      <c r="D26" s="71"/>
      <c r="E26" s="86"/>
      <c r="F26" s="86"/>
      <c r="G26" s="86"/>
    </row>
    <row r="27" spans="2:7" s="27" customFormat="1" ht="25.5" x14ac:dyDescent="0.2">
      <c r="B27" s="88" t="s">
        <v>312</v>
      </c>
      <c r="C27" s="74" t="s">
        <v>327</v>
      </c>
      <c r="D27" s="71" t="s">
        <v>259</v>
      </c>
      <c r="E27" s="86">
        <v>15</v>
      </c>
      <c r="F27" s="86">
        <v>0</v>
      </c>
      <c r="G27" s="86">
        <f t="shared" ref="G27" si="4">E27*F27</f>
        <v>0</v>
      </c>
    </row>
    <row r="28" spans="2:7" s="27" customFormat="1" x14ac:dyDescent="0.2">
      <c r="B28" s="88"/>
      <c r="C28" s="74"/>
      <c r="D28" s="71"/>
      <c r="E28" s="86"/>
      <c r="F28" s="86"/>
      <c r="G28" s="86"/>
    </row>
    <row r="29" spans="2:7" s="27" customFormat="1" ht="38.25" x14ac:dyDescent="0.2">
      <c r="B29" s="88" t="s">
        <v>313</v>
      </c>
      <c r="C29" s="74" t="s">
        <v>328</v>
      </c>
      <c r="D29" s="71" t="s">
        <v>11</v>
      </c>
      <c r="E29" s="86">
        <v>225</v>
      </c>
      <c r="F29" s="86">
        <v>0</v>
      </c>
      <c r="G29" s="86">
        <f t="shared" ref="G29" si="5">E29*F29</f>
        <v>0</v>
      </c>
    </row>
    <row r="30" spans="2:7" s="27" customFormat="1" x14ac:dyDescent="0.2">
      <c r="B30" s="88"/>
      <c r="C30" s="74"/>
      <c r="D30" s="71"/>
      <c r="E30" s="86"/>
      <c r="F30" s="86"/>
      <c r="G30" s="86"/>
    </row>
    <row r="31" spans="2:7" s="27" customFormat="1" ht="25.5" x14ac:dyDescent="0.2">
      <c r="B31" s="88" t="s">
        <v>314</v>
      </c>
      <c r="C31" s="74" t="s">
        <v>329</v>
      </c>
      <c r="D31" s="71" t="s">
        <v>259</v>
      </c>
      <c r="E31" s="86">
        <v>180</v>
      </c>
      <c r="F31" s="86">
        <v>0</v>
      </c>
      <c r="G31" s="86">
        <f t="shared" ref="G31" si="6">E31*F31</f>
        <v>0</v>
      </c>
    </row>
    <row r="32" spans="2:7" s="27" customFormat="1" x14ac:dyDescent="0.2">
      <c r="B32" s="88"/>
      <c r="C32" s="74"/>
      <c r="D32" s="71"/>
      <c r="E32" s="86"/>
      <c r="F32" s="86"/>
      <c r="G32" s="86"/>
    </row>
    <row r="33" spans="2:7" s="27" customFormat="1" ht="25.5" x14ac:dyDescent="0.2">
      <c r="B33" s="88" t="s">
        <v>315</v>
      </c>
      <c r="C33" s="74" t="s">
        <v>330</v>
      </c>
      <c r="D33" s="71" t="s">
        <v>259</v>
      </c>
      <c r="E33" s="86">
        <v>9</v>
      </c>
      <c r="F33" s="86">
        <v>0</v>
      </c>
      <c r="G33" s="86">
        <f t="shared" ref="G33" si="7">E33*F33</f>
        <v>0</v>
      </c>
    </row>
    <row r="34" spans="2:7" s="27" customFormat="1" x14ac:dyDescent="0.2">
      <c r="B34" s="88"/>
      <c r="C34" s="74"/>
      <c r="D34" s="71"/>
      <c r="E34" s="86"/>
      <c r="F34" s="86"/>
      <c r="G34" s="86"/>
    </row>
    <row r="35" spans="2:7" s="27" customFormat="1" ht="25.5" x14ac:dyDescent="0.2">
      <c r="B35" s="88" t="s">
        <v>316</v>
      </c>
      <c r="C35" s="74" t="s">
        <v>331</v>
      </c>
      <c r="D35" s="71" t="s">
        <v>12</v>
      </c>
      <c r="E35" s="86">
        <v>1</v>
      </c>
      <c r="F35" s="86">
        <v>0</v>
      </c>
      <c r="G35" s="86">
        <f>E35*F35</f>
        <v>0</v>
      </c>
    </row>
    <row r="36" spans="2:7" s="27" customFormat="1" x14ac:dyDescent="0.2">
      <c r="B36" s="88"/>
      <c r="C36" s="74"/>
      <c r="D36" s="71"/>
      <c r="E36" s="86"/>
      <c r="F36" s="86"/>
      <c r="G36" s="86"/>
    </row>
    <row r="37" spans="2:7" s="27" customFormat="1" ht="25.5" x14ac:dyDescent="0.2">
      <c r="B37" s="88" t="s">
        <v>317</v>
      </c>
      <c r="C37" s="74" t="s">
        <v>332</v>
      </c>
      <c r="D37" s="71" t="s">
        <v>12</v>
      </c>
      <c r="E37" s="86">
        <v>1</v>
      </c>
      <c r="F37" s="86">
        <v>0</v>
      </c>
      <c r="G37" s="86">
        <f t="shared" ref="G37" si="8">E37*F37</f>
        <v>0</v>
      </c>
    </row>
    <row r="38" spans="2:7" s="27" customFormat="1" x14ac:dyDescent="0.2">
      <c r="B38" s="88"/>
      <c r="C38" s="74"/>
      <c r="D38" s="71"/>
      <c r="E38" s="86"/>
      <c r="F38" s="86"/>
      <c r="G38" s="86"/>
    </row>
    <row r="39" spans="2:7" s="27" customFormat="1" ht="25.5" x14ac:dyDescent="0.2">
      <c r="B39" s="88" t="s">
        <v>318</v>
      </c>
      <c r="C39" s="74" t="s">
        <v>333</v>
      </c>
      <c r="D39" s="71" t="s">
        <v>12</v>
      </c>
      <c r="E39" s="86">
        <v>1</v>
      </c>
      <c r="F39" s="86">
        <v>0</v>
      </c>
      <c r="G39" s="86">
        <f t="shared" ref="G39" si="9">E39*F39</f>
        <v>0</v>
      </c>
    </row>
    <row r="40" spans="2:7" s="27" customFormat="1" x14ac:dyDescent="0.2">
      <c r="B40" s="88"/>
      <c r="C40" s="74"/>
      <c r="D40" s="71"/>
      <c r="E40" s="86"/>
      <c r="F40" s="86"/>
      <c r="G40" s="86"/>
    </row>
    <row r="41" spans="2:7" s="27" customFormat="1" x14ac:dyDescent="0.2">
      <c r="B41" s="88" t="s">
        <v>319</v>
      </c>
      <c r="C41" s="74" t="s">
        <v>334</v>
      </c>
      <c r="D41" s="71" t="s">
        <v>12</v>
      </c>
      <c r="E41" s="86">
        <v>1</v>
      </c>
      <c r="F41" s="86">
        <v>0</v>
      </c>
      <c r="G41" s="86">
        <f t="shared" ref="G41" si="10">E41*F41</f>
        <v>0</v>
      </c>
    </row>
    <row r="42" spans="2:7" s="27" customFormat="1" x14ac:dyDescent="0.2">
      <c r="B42" s="88"/>
      <c r="C42" s="74"/>
      <c r="D42" s="71"/>
      <c r="E42" s="86"/>
      <c r="F42" s="86"/>
      <c r="G42" s="86"/>
    </row>
    <row r="43" spans="2:7" s="27" customFormat="1" x14ac:dyDescent="0.2">
      <c r="B43" s="88" t="s">
        <v>320</v>
      </c>
      <c r="C43" s="74" t="s">
        <v>335</v>
      </c>
      <c r="D43" s="71" t="s">
        <v>12</v>
      </c>
      <c r="E43" s="86">
        <v>1</v>
      </c>
      <c r="F43" s="86">
        <v>0</v>
      </c>
      <c r="G43" s="86">
        <f t="shared" ref="G43" si="11">E43*F43</f>
        <v>0</v>
      </c>
    </row>
    <row r="44" spans="2:7" s="27" customFormat="1" x14ac:dyDescent="0.2">
      <c r="B44" s="88"/>
      <c r="C44" s="74"/>
      <c r="D44" s="71"/>
      <c r="E44" s="86"/>
      <c r="F44" s="86"/>
      <c r="G44" s="86"/>
    </row>
    <row r="45" spans="2:7" s="27" customFormat="1" x14ac:dyDescent="0.2">
      <c r="B45" s="88" t="s">
        <v>321</v>
      </c>
      <c r="C45" s="74" t="s">
        <v>336</v>
      </c>
      <c r="D45" s="71" t="s">
        <v>337</v>
      </c>
      <c r="E45" s="86">
        <v>0.05</v>
      </c>
      <c r="F45" s="86">
        <f>SUM(G13:G29)</f>
        <v>0</v>
      </c>
      <c r="G45" s="86">
        <f t="shared" ref="G45" si="12">E45*F45</f>
        <v>0</v>
      </c>
    </row>
    <row r="46" spans="2:7" s="27" customFormat="1" x14ac:dyDescent="0.2">
      <c r="B46" s="88"/>
      <c r="C46" s="74"/>
      <c r="D46" s="71"/>
      <c r="E46" s="81"/>
      <c r="F46" s="81"/>
      <c r="G46" s="81"/>
    </row>
    <row r="47" spans="2:7" x14ac:dyDescent="0.2">
      <c r="B47" s="89"/>
      <c r="C47" s="69" t="s">
        <v>338</v>
      </c>
      <c r="D47" s="71"/>
      <c r="E47" s="81"/>
      <c r="F47" s="48" t="s">
        <v>340</v>
      </c>
      <c r="G47" s="49">
        <f>+SUM(G51:G65)</f>
        <v>0</v>
      </c>
    </row>
    <row r="48" spans="2:7" x14ac:dyDescent="0.2">
      <c r="B48" s="89"/>
      <c r="C48" s="69"/>
      <c r="D48" s="71"/>
      <c r="E48" s="81"/>
      <c r="F48" s="86"/>
      <c r="G48" s="81"/>
    </row>
    <row r="49" spans="2:7" x14ac:dyDescent="0.2">
      <c r="B49" s="89" t="s">
        <v>297</v>
      </c>
      <c r="C49" s="69" t="s">
        <v>339</v>
      </c>
      <c r="D49" s="71"/>
      <c r="E49" s="81"/>
      <c r="F49" s="86"/>
      <c r="G49" s="81"/>
    </row>
    <row r="50" spans="2:7" x14ac:dyDescent="0.2">
      <c r="B50" s="90"/>
      <c r="C50" s="73"/>
      <c r="D50" s="71"/>
      <c r="E50" s="81"/>
      <c r="F50" s="81"/>
      <c r="G50" s="72"/>
    </row>
    <row r="51" spans="2:7" ht="38.25" x14ac:dyDescent="0.2">
      <c r="B51" s="88" t="s">
        <v>261</v>
      </c>
      <c r="C51" s="74" t="s">
        <v>341</v>
      </c>
      <c r="D51" s="71" t="s">
        <v>12</v>
      </c>
      <c r="E51" s="86">
        <v>3</v>
      </c>
      <c r="F51" s="86">
        <v>0</v>
      </c>
      <c r="G51" s="86">
        <f>E51*F51</f>
        <v>0</v>
      </c>
    </row>
    <row r="52" spans="2:7" s="27" customFormat="1" x14ac:dyDescent="0.2">
      <c r="B52" s="88"/>
      <c r="C52" s="74"/>
      <c r="D52" s="71"/>
      <c r="E52" s="86"/>
      <c r="F52" s="86"/>
      <c r="G52" s="86"/>
    </row>
    <row r="53" spans="2:7" ht="25.5" x14ac:dyDescent="0.2">
      <c r="B53" s="88" t="s">
        <v>262</v>
      </c>
      <c r="C53" s="74" t="s">
        <v>342</v>
      </c>
      <c r="D53" s="71" t="s">
        <v>12</v>
      </c>
      <c r="E53" s="86">
        <v>3</v>
      </c>
      <c r="F53" s="86">
        <v>0</v>
      </c>
      <c r="G53" s="86">
        <f>E53*F53</f>
        <v>0</v>
      </c>
    </row>
    <row r="54" spans="2:7" x14ac:dyDescent="0.2">
      <c r="B54" s="88"/>
      <c r="C54" s="74"/>
      <c r="D54" s="71"/>
      <c r="E54" s="86"/>
      <c r="F54" s="86"/>
      <c r="G54" s="86"/>
    </row>
    <row r="55" spans="2:7" ht="25.5" x14ac:dyDescent="0.2">
      <c r="B55" s="88" t="s">
        <v>263</v>
      </c>
      <c r="C55" s="74" t="s">
        <v>331</v>
      </c>
      <c r="D55" s="71" t="s">
        <v>12</v>
      </c>
      <c r="E55" s="86">
        <v>1</v>
      </c>
      <c r="F55" s="86">
        <v>0</v>
      </c>
      <c r="G55" s="86">
        <f t="shared" ref="G55" si="13">E55*F55</f>
        <v>0</v>
      </c>
    </row>
    <row r="56" spans="2:7" x14ac:dyDescent="0.2">
      <c r="B56" s="88"/>
      <c r="C56" s="74"/>
      <c r="D56" s="71"/>
      <c r="E56" s="86"/>
      <c r="F56" s="86"/>
      <c r="G56" s="86"/>
    </row>
    <row r="57" spans="2:7" ht="25.5" x14ac:dyDescent="0.2">
      <c r="B57" s="88" t="s">
        <v>264</v>
      </c>
      <c r="C57" s="74" t="s">
        <v>332</v>
      </c>
      <c r="D57" s="71" t="s">
        <v>12</v>
      </c>
      <c r="E57" s="86">
        <v>1</v>
      </c>
      <c r="F57" s="86">
        <v>0</v>
      </c>
      <c r="G57" s="86">
        <f t="shared" ref="G57" si="14">E57*F57</f>
        <v>0</v>
      </c>
    </row>
    <row r="58" spans="2:7" x14ac:dyDescent="0.2">
      <c r="B58" s="88"/>
      <c r="C58" s="74"/>
      <c r="D58" s="71"/>
      <c r="E58" s="86"/>
      <c r="F58" s="86"/>
      <c r="G58" s="86"/>
    </row>
    <row r="59" spans="2:7" s="27" customFormat="1" ht="25.5" x14ac:dyDescent="0.2">
      <c r="B59" s="88" t="s">
        <v>265</v>
      </c>
      <c r="C59" s="74" t="s">
        <v>343</v>
      </c>
      <c r="D59" s="71" t="s">
        <v>12</v>
      </c>
      <c r="E59" s="86">
        <v>1</v>
      </c>
      <c r="F59" s="86">
        <v>0</v>
      </c>
      <c r="G59" s="86">
        <f t="shared" ref="G59" si="15">E59*F59</f>
        <v>0</v>
      </c>
    </row>
    <row r="60" spans="2:7" x14ac:dyDescent="0.2">
      <c r="B60" s="88"/>
      <c r="C60" s="74"/>
      <c r="D60" s="71"/>
      <c r="E60" s="86"/>
      <c r="F60" s="86"/>
      <c r="G60" s="86"/>
    </row>
    <row r="61" spans="2:7" s="27" customFormat="1" x14ac:dyDescent="0.2">
      <c r="B61" s="88" t="s">
        <v>266</v>
      </c>
      <c r="C61" s="74" t="s">
        <v>334</v>
      </c>
      <c r="D61" s="71" t="s">
        <v>12</v>
      </c>
      <c r="E61" s="86">
        <v>1</v>
      </c>
      <c r="F61" s="86">
        <v>0</v>
      </c>
      <c r="G61" s="86">
        <f t="shared" ref="G61" si="16">E61*F61</f>
        <v>0</v>
      </c>
    </row>
    <row r="62" spans="2:7" x14ac:dyDescent="0.2">
      <c r="B62" s="88"/>
      <c r="C62" s="74"/>
      <c r="D62" s="71"/>
      <c r="E62" s="86"/>
      <c r="F62" s="86"/>
      <c r="G62" s="86"/>
    </row>
    <row r="63" spans="2:7" s="27" customFormat="1" x14ac:dyDescent="0.2">
      <c r="B63" s="88" t="s">
        <v>268</v>
      </c>
      <c r="C63" s="74" t="s">
        <v>335</v>
      </c>
      <c r="D63" s="71" t="s">
        <v>12</v>
      </c>
      <c r="E63" s="86">
        <v>1</v>
      </c>
      <c r="F63" s="86">
        <v>0</v>
      </c>
      <c r="G63" s="86">
        <f t="shared" ref="G63" si="17">E63*F63</f>
        <v>0</v>
      </c>
    </row>
    <row r="64" spans="2:7" s="27" customFormat="1" x14ac:dyDescent="0.2">
      <c r="B64" s="88"/>
      <c r="C64" s="74"/>
      <c r="D64" s="71"/>
      <c r="E64" s="86"/>
      <c r="F64" s="86"/>
      <c r="G64" s="86"/>
    </row>
    <row r="65" spans="2:7" x14ac:dyDescent="0.2">
      <c r="B65" s="88" t="s">
        <v>269</v>
      </c>
      <c r="C65" s="74" t="s">
        <v>336</v>
      </c>
      <c r="D65" s="71" t="s">
        <v>337</v>
      </c>
      <c r="E65" s="86">
        <v>0.05</v>
      </c>
      <c r="F65" s="86">
        <f>SUM(G51:G53)</f>
        <v>0</v>
      </c>
      <c r="G65" s="86">
        <f>E65*F65</f>
        <v>0</v>
      </c>
    </row>
    <row r="66" spans="2:7" x14ac:dyDescent="0.2">
      <c r="B66" s="88"/>
      <c r="C66" s="74"/>
      <c r="D66" s="71"/>
      <c r="E66" s="81"/>
      <c r="F66" s="86"/>
      <c r="G66" s="81"/>
    </row>
    <row r="67" spans="2:7" s="27" customFormat="1" x14ac:dyDescent="0.2">
      <c r="B67" s="90"/>
      <c r="C67" s="73"/>
      <c r="D67" s="71"/>
      <c r="E67" s="81"/>
      <c r="F67" s="81"/>
      <c r="G67" s="72"/>
    </row>
    <row r="68" spans="2:7" x14ac:dyDescent="0.2">
      <c r="B68" s="88"/>
      <c r="C68" s="74"/>
      <c r="D68" s="71"/>
      <c r="E68" s="81"/>
      <c r="F68" s="86"/>
      <c r="G68" s="81"/>
    </row>
    <row r="69" spans="2:7" x14ac:dyDescent="0.2">
      <c r="B69" s="70"/>
      <c r="C69" s="74"/>
      <c r="D69" s="71"/>
      <c r="E69" s="81"/>
      <c r="F69" s="81"/>
      <c r="G69" s="81"/>
    </row>
    <row r="70" spans="2:7" x14ac:dyDescent="0.25">
      <c r="F70" s="29"/>
    </row>
    <row r="72" spans="2:7" x14ac:dyDescent="0.25">
      <c r="B72" s="3"/>
      <c r="C72" s="106" t="s">
        <v>304</v>
      </c>
      <c r="D72" s="63">
        <f>G9</f>
        <v>0</v>
      </c>
    </row>
    <row r="73" spans="2:7" x14ac:dyDescent="0.25">
      <c r="B73" s="3"/>
      <c r="C73" s="105" t="str">
        <f>C47</f>
        <v>2 KATODNA ZAŠČITA</v>
      </c>
      <c r="D73" s="65">
        <f>G47</f>
        <v>0</v>
      </c>
    </row>
    <row r="74" spans="2:7" x14ac:dyDescent="0.25">
      <c r="B74" s="3"/>
      <c r="C74" s="66" t="s">
        <v>14</v>
      </c>
      <c r="D74" s="67">
        <f>+SUM(D72:D73)</f>
        <v>0</v>
      </c>
    </row>
    <row r="75" spans="2:7" x14ac:dyDescent="0.25">
      <c r="B75" s="3"/>
      <c r="C75" s="66" t="s">
        <v>15</v>
      </c>
      <c r="D75" s="67">
        <f>0.22*D74</f>
        <v>0</v>
      </c>
    </row>
    <row r="76" spans="2:7" x14ac:dyDescent="0.25">
      <c r="B76" s="3"/>
      <c r="C76" s="66" t="s">
        <v>16</v>
      </c>
      <c r="D76" s="67">
        <f>+SUM(D74:D75)</f>
        <v>0</v>
      </c>
    </row>
  </sheetData>
  <mergeCells count="1">
    <mergeCell ref="C4:H4"/>
  </mergeCells>
  <pageMargins left="0.98425196850393704" right="0.39370078740157499" top="0.78740157480314998" bottom="0.78740157480314998" header="0" footer="0.196850393700787"/>
  <pageSetup paperSize="9" scale="74" fitToHeight="50" orientation="portrait" r:id="rId1"/>
  <headerFooter>
    <oddFooter>&amp;CStran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B4942-B701-4C60-8535-20225B53E4F9}">
  <dimension ref="A10:I20"/>
  <sheetViews>
    <sheetView workbookViewId="0">
      <selection activeCell="E24" sqref="E24"/>
    </sheetView>
  </sheetViews>
  <sheetFormatPr defaultRowHeight="15" x14ac:dyDescent="0.25"/>
  <sheetData>
    <row r="10" spans="1:9" x14ac:dyDescent="0.25">
      <c r="A10" s="147" t="s">
        <v>0</v>
      </c>
      <c r="B10" s="147"/>
      <c r="C10" s="147"/>
      <c r="D10" s="147"/>
      <c r="E10" s="147"/>
      <c r="F10" s="147"/>
      <c r="G10" s="147"/>
      <c r="H10" s="147"/>
      <c r="I10" s="147"/>
    </row>
    <row r="11" spans="1:9" x14ac:dyDescent="0.25">
      <c r="A11" s="147"/>
      <c r="B11" s="147"/>
      <c r="C11" s="147"/>
      <c r="D11" s="147"/>
      <c r="E11" s="147"/>
      <c r="F11" s="147"/>
      <c r="G11" s="147"/>
      <c r="H11" s="147"/>
      <c r="I11" s="147"/>
    </row>
    <row r="12" spans="1:9" x14ac:dyDescent="0.25">
      <c r="A12" s="148" t="s">
        <v>65</v>
      </c>
      <c r="B12" s="148"/>
      <c r="C12" s="148"/>
      <c r="D12" s="148"/>
      <c r="E12" s="148"/>
      <c r="F12" s="148"/>
      <c r="G12" s="148"/>
      <c r="H12" s="148"/>
      <c r="I12" s="148"/>
    </row>
    <row r="13" spans="1:9" x14ac:dyDescent="0.25">
      <c r="A13" s="148"/>
      <c r="B13" s="148"/>
      <c r="C13" s="148"/>
      <c r="D13" s="148"/>
      <c r="E13" s="148"/>
      <c r="F13" s="148"/>
      <c r="G13" s="148"/>
      <c r="H13" s="148"/>
      <c r="I13" s="148"/>
    </row>
    <row r="14" spans="1:9" x14ac:dyDescent="0.25">
      <c r="A14" s="148"/>
      <c r="B14" s="148"/>
      <c r="C14" s="148"/>
      <c r="D14" s="148"/>
      <c r="E14" s="148"/>
      <c r="F14" s="148"/>
      <c r="G14" s="148"/>
      <c r="H14" s="148"/>
      <c r="I14" s="148"/>
    </row>
    <row r="15" spans="1:9" x14ac:dyDescent="0.25">
      <c r="A15" s="148"/>
      <c r="B15" s="148"/>
      <c r="C15" s="148"/>
      <c r="D15" s="148"/>
      <c r="E15" s="148"/>
      <c r="F15" s="148"/>
      <c r="G15" s="148"/>
      <c r="H15" s="148"/>
      <c r="I15" s="148"/>
    </row>
    <row r="18" spans="3:7" ht="15" customHeight="1" x14ac:dyDescent="0.25">
      <c r="C18" s="151" t="s">
        <v>356</v>
      </c>
      <c r="D18" s="151"/>
      <c r="E18" s="151"/>
      <c r="F18" s="151"/>
      <c r="G18" s="151"/>
    </row>
    <row r="19" spans="3:7" x14ac:dyDescent="0.25">
      <c r="C19" s="151"/>
      <c r="D19" s="151"/>
      <c r="E19" s="151"/>
      <c r="F19" s="151"/>
      <c r="G19" s="151"/>
    </row>
    <row r="20" spans="3:7" x14ac:dyDescent="0.25">
      <c r="C20" s="151"/>
      <c r="D20" s="151"/>
      <c r="E20" s="151"/>
      <c r="F20" s="151"/>
      <c r="G20" s="151"/>
    </row>
  </sheetData>
  <mergeCells count="3">
    <mergeCell ref="A10:I11"/>
    <mergeCell ref="A12:I15"/>
    <mergeCell ref="C18:G20"/>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693A0-224A-4C2C-AA90-9FFEBE533120}">
  <sheetPr>
    <pageSetUpPr fitToPage="1"/>
  </sheetPr>
  <dimension ref="B1:H23"/>
  <sheetViews>
    <sheetView zoomScale="115" zoomScaleNormal="115" workbookViewId="0">
      <pane ySplit="6" topLeftCell="A7" activePane="bottomLeft" state="frozen"/>
      <selection pane="bottomLeft" activeCell="F18" sqref="F18"/>
    </sheetView>
  </sheetViews>
  <sheetFormatPr defaultRowHeight="12.75" x14ac:dyDescent="0.25"/>
  <cols>
    <col min="1" max="1" width="9.140625" style="3"/>
    <col min="2" max="2" width="10.7109375" style="5" customWidth="1"/>
    <col min="3" max="3" width="47.7109375" style="6" customWidth="1"/>
    <col min="4" max="4" width="14.7109375" style="5" customWidth="1"/>
    <col min="5" max="5" width="12.7109375" style="30" customWidth="1"/>
    <col min="6" max="6" width="15.7109375" style="7" customWidth="1"/>
    <col min="7" max="7" width="13.85546875" style="31" bestFit="1" customWidth="1"/>
    <col min="8" max="256" width="9.140625" style="3"/>
    <col min="257" max="258" width="10.7109375" style="3" customWidth="1"/>
    <col min="259" max="259" width="47.7109375" style="3" customWidth="1"/>
    <col min="260" max="260" width="14.7109375" style="3" customWidth="1"/>
    <col min="261" max="261" width="12.7109375" style="3" customWidth="1"/>
    <col min="262" max="263" width="15.7109375" style="3" customWidth="1"/>
    <col min="264" max="512" width="9.140625" style="3"/>
    <col min="513" max="514" width="10.7109375" style="3" customWidth="1"/>
    <col min="515" max="515" width="47.7109375" style="3" customWidth="1"/>
    <col min="516" max="516" width="14.7109375" style="3" customWidth="1"/>
    <col min="517" max="517" width="12.7109375" style="3" customWidth="1"/>
    <col min="518" max="519" width="15.7109375" style="3" customWidth="1"/>
    <col min="520" max="768" width="9.140625" style="3"/>
    <col min="769" max="770" width="10.7109375" style="3" customWidth="1"/>
    <col min="771" max="771" width="47.7109375" style="3" customWidth="1"/>
    <col min="772" max="772" width="14.7109375" style="3" customWidth="1"/>
    <col min="773" max="773" width="12.7109375" style="3" customWidth="1"/>
    <col min="774" max="775" width="15.7109375" style="3" customWidth="1"/>
    <col min="776" max="1024" width="9.140625" style="3"/>
    <col min="1025" max="1026" width="10.7109375" style="3" customWidth="1"/>
    <col min="1027" max="1027" width="47.7109375" style="3" customWidth="1"/>
    <col min="1028" max="1028" width="14.7109375" style="3" customWidth="1"/>
    <col min="1029" max="1029" width="12.7109375" style="3" customWidth="1"/>
    <col min="1030" max="1031" width="15.7109375" style="3" customWidth="1"/>
    <col min="1032" max="1280" width="9.140625" style="3"/>
    <col min="1281" max="1282" width="10.7109375" style="3" customWidth="1"/>
    <col min="1283" max="1283" width="47.7109375" style="3" customWidth="1"/>
    <col min="1284" max="1284" width="14.7109375" style="3" customWidth="1"/>
    <col min="1285" max="1285" width="12.7109375" style="3" customWidth="1"/>
    <col min="1286" max="1287" width="15.7109375" style="3" customWidth="1"/>
    <col min="1288" max="1536" width="9.140625" style="3"/>
    <col min="1537" max="1538" width="10.7109375" style="3" customWidth="1"/>
    <col min="1539" max="1539" width="47.7109375" style="3" customWidth="1"/>
    <col min="1540" max="1540" width="14.7109375" style="3" customWidth="1"/>
    <col min="1541" max="1541" width="12.7109375" style="3" customWidth="1"/>
    <col min="1542" max="1543" width="15.7109375" style="3" customWidth="1"/>
    <col min="1544" max="1792" width="9.140625" style="3"/>
    <col min="1793" max="1794" width="10.7109375" style="3" customWidth="1"/>
    <col min="1795" max="1795" width="47.7109375" style="3" customWidth="1"/>
    <col min="1796" max="1796" width="14.7109375" style="3" customWidth="1"/>
    <col min="1797" max="1797" width="12.7109375" style="3" customWidth="1"/>
    <col min="1798" max="1799" width="15.7109375" style="3" customWidth="1"/>
    <col min="1800" max="2048" width="9.140625" style="3"/>
    <col min="2049" max="2050" width="10.7109375" style="3" customWidth="1"/>
    <col min="2051" max="2051" width="47.7109375" style="3" customWidth="1"/>
    <col min="2052" max="2052" width="14.7109375" style="3" customWidth="1"/>
    <col min="2053" max="2053" width="12.7109375" style="3" customWidth="1"/>
    <col min="2054" max="2055" width="15.7109375" style="3" customWidth="1"/>
    <col min="2056" max="2304" width="9.140625" style="3"/>
    <col min="2305" max="2306" width="10.7109375" style="3" customWidth="1"/>
    <col min="2307" max="2307" width="47.7109375" style="3" customWidth="1"/>
    <col min="2308" max="2308" width="14.7109375" style="3" customWidth="1"/>
    <col min="2309" max="2309" width="12.7109375" style="3" customWidth="1"/>
    <col min="2310" max="2311" width="15.7109375" style="3" customWidth="1"/>
    <col min="2312" max="2560" width="9.140625" style="3"/>
    <col min="2561" max="2562" width="10.7109375" style="3" customWidth="1"/>
    <col min="2563" max="2563" width="47.7109375" style="3" customWidth="1"/>
    <col min="2564" max="2564" width="14.7109375" style="3" customWidth="1"/>
    <col min="2565" max="2565" width="12.7109375" style="3" customWidth="1"/>
    <col min="2566" max="2567" width="15.7109375" style="3" customWidth="1"/>
    <col min="2568" max="2816" width="9.140625" style="3"/>
    <col min="2817" max="2818" width="10.7109375" style="3" customWidth="1"/>
    <col min="2819" max="2819" width="47.7109375" style="3" customWidth="1"/>
    <col min="2820" max="2820" width="14.7109375" style="3" customWidth="1"/>
    <col min="2821" max="2821" width="12.7109375" style="3" customWidth="1"/>
    <col min="2822" max="2823" width="15.7109375" style="3" customWidth="1"/>
    <col min="2824" max="3072" width="9.140625" style="3"/>
    <col min="3073" max="3074" width="10.7109375" style="3" customWidth="1"/>
    <col min="3075" max="3075" width="47.7109375" style="3" customWidth="1"/>
    <col min="3076" max="3076" width="14.7109375" style="3" customWidth="1"/>
    <col min="3077" max="3077" width="12.7109375" style="3" customWidth="1"/>
    <col min="3078" max="3079" width="15.7109375" style="3" customWidth="1"/>
    <col min="3080" max="3328" width="9.140625" style="3"/>
    <col min="3329" max="3330" width="10.7109375" style="3" customWidth="1"/>
    <col min="3331" max="3331" width="47.7109375" style="3" customWidth="1"/>
    <col min="3332" max="3332" width="14.7109375" style="3" customWidth="1"/>
    <col min="3333" max="3333" width="12.7109375" style="3" customWidth="1"/>
    <col min="3334" max="3335" width="15.7109375" style="3" customWidth="1"/>
    <col min="3336" max="3584" width="9.140625" style="3"/>
    <col min="3585" max="3586" width="10.7109375" style="3" customWidth="1"/>
    <col min="3587" max="3587" width="47.7109375" style="3" customWidth="1"/>
    <col min="3588" max="3588" width="14.7109375" style="3" customWidth="1"/>
    <col min="3589" max="3589" width="12.7109375" style="3" customWidth="1"/>
    <col min="3590" max="3591" width="15.7109375" style="3" customWidth="1"/>
    <col min="3592" max="3840" width="9.140625" style="3"/>
    <col min="3841" max="3842" width="10.7109375" style="3" customWidth="1"/>
    <col min="3843" max="3843" width="47.7109375" style="3" customWidth="1"/>
    <col min="3844" max="3844" width="14.7109375" style="3" customWidth="1"/>
    <col min="3845" max="3845" width="12.7109375" style="3" customWidth="1"/>
    <col min="3846" max="3847" width="15.7109375" style="3" customWidth="1"/>
    <col min="3848" max="4096" width="9.140625" style="3"/>
    <col min="4097" max="4098" width="10.7109375" style="3" customWidth="1"/>
    <col min="4099" max="4099" width="47.7109375" style="3" customWidth="1"/>
    <col min="4100" max="4100" width="14.7109375" style="3" customWidth="1"/>
    <col min="4101" max="4101" width="12.7109375" style="3" customWidth="1"/>
    <col min="4102" max="4103" width="15.7109375" style="3" customWidth="1"/>
    <col min="4104" max="4352" width="9.140625" style="3"/>
    <col min="4353" max="4354" width="10.7109375" style="3" customWidth="1"/>
    <col min="4355" max="4355" width="47.7109375" style="3" customWidth="1"/>
    <col min="4356" max="4356" width="14.7109375" style="3" customWidth="1"/>
    <col min="4357" max="4357" width="12.7109375" style="3" customWidth="1"/>
    <col min="4358" max="4359" width="15.7109375" style="3" customWidth="1"/>
    <col min="4360" max="4608" width="9.140625" style="3"/>
    <col min="4609" max="4610" width="10.7109375" style="3" customWidth="1"/>
    <col min="4611" max="4611" width="47.7109375" style="3" customWidth="1"/>
    <col min="4612" max="4612" width="14.7109375" style="3" customWidth="1"/>
    <col min="4613" max="4613" width="12.7109375" style="3" customWidth="1"/>
    <col min="4614" max="4615" width="15.7109375" style="3" customWidth="1"/>
    <col min="4616" max="4864" width="9.140625" style="3"/>
    <col min="4865" max="4866" width="10.7109375" style="3" customWidth="1"/>
    <col min="4867" max="4867" width="47.7109375" style="3" customWidth="1"/>
    <col min="4868" max="4868" width="14.7109375" style="3" customWidth="1"/>
    <col min="4869" max="4869" width="12.7109375" style="3" customWidth="1"/>
    <col min="4870" max="4871" width="15.7109375" style="3" customWidth="1"/>
    <col min="4872" max="5120" width="9.140625" style="3"/>
    <col min="5121" max="5122" width="10.7109375" style="3" customWidth="1"/>
    <col min="5123" max="5123" width="47.7109375" style="3" customWidth="1"/>
    <col min="5124" max="5124" width="14.7109375" style="3" customWidth="1"/>
    <col min="5125" max="5125" width="12.7109375" style="3" customWidth="1"/>
    <col min="5126" max="5127" width="15.7109375" style="3" customWidth="1"/>
    <col min="5128" max="5376" width="9.140625" style="3"/>
    <col min="5377" max="5378" width="10.7109375" style="3" customWidth="1"/>
    <col min="5379" max="5379" width="47.7109375" style="3" customWidth="1"/>
    <col min="5380" max="5380" width="14.7109375" style="3" customWidth="1"/>
    <col min="5381" max="5381" width="12.7109375" style="3" customWidth="1"/>
    <col min="5382" max="5383" width="15.7109375" style="3" customWidth="1"/>
    <col min="5384" max="5632" width="9.140625" style="3"/>
    <col min="5633" max="5634" width="10.7109375" style="3" customWidth="1"/>
    <col min="5635" max="5635" width="47.7109375" style="3" customWidth="1"/>
    <col min="5636" max="5636" width="14.7109375" style="3" customWidth="1"/>
    <col min="5637" max="5637" width="12.7109375" style="3" customWidth="1"/>
    <col min="5638" max="5639" width="15.7109375" style="3" customWidth="1"/>
    <col min="5640" max="5888" width="9.140625" style="3"/>
    <col min="5889" max="5890" width="10.7109375" style="3" customWidth="1"/>
    <col min="5891" max="5891" width="47.7109375" style="3" customWidth="1"/>
    <col min="5892" max="5892" width="14.7109375" style="3" customWidth="1"/>
    <col min="5893" max="5893" width="12.7109375" style="3" customWidth="1"/>
    <col min="5894" max="5895" width="15.7109375" style="3" customWidth="1"/>
    <col min="5896" max="6144" width="9.140625" style="3"/>
    <col min="6145" max="6146" width="10.7109375" style="3" customWidth="1"/>
    <col min="6147" max="6147" width="47.7109375" style="3" customWidth="1"/>
    <col min="6148" max="6148" width="14.7109375" style="3" customWidth="1"/>
    <col min="6149" max="6149" width="12.7109375" style="3" customWidth="1"/>
    <col min="6150" max="6151" width="15.7109375" style="3" customWidth="1"/>
    <col min="6152" max="6400" width="9.140625" style="3"/>
    <col min="6401" max="6402" width="10.7109375" style="3" customWidth="1"/>
    <col min="6403" max="6403" width="47.7109375" style="3" customWidth="1"/>
    <col min="6404" max="6404" width="14.7109375" style="3" customWidth="1"/>
    <col min="6405" max="6405" width="12.7109375" style="3" customWidth="1"/>
    <col min="6406" max="6407" width="15.7109375" style="3" customWidth="1"/>
    <col min="6408" max="6656" width="9.140625" style="3"/>
    <col min="6657" max="6658" width="10.7109375" style="3" customWidth="1"/>
    <col min="6659" max="6659" width="47.7109375" style="3" customWidth="1"/>
    <col min="6660" max="6660" width="14.7109375" style="3" customWidth="1"/>
    <col min="6661" max="6661" width="12.7109375" style="3" customWidth="1"/>
    <col min="6662" max="6663" width="15.7109375" style="3" customWidth="1"/>
    <col min="6664" max="6912" width="9.140625" style="3"/>
    <col min="6913" max="6914" width="10.7109375" style="3" customWidth="1"/>
    <col min="6915" max="6915" width="47.7109375" style="3" customWidth="1"/>
    <col min="6916" max="6916" width="14.7109375" style="3" customWidth="1"/>
    <col min="6917" max="6917" width="12.7109375" style="3" customWidth="1"/>
    <col min="6918" max="6919" width="15.7109375" style="3" customWidth="1"/>
    <col min="6920" max="7168" width="9.140625" style="3"/>
    <col min="7169" max="7170" width="10.7109375" style="3" customWidth="1"/>
    <col min="7171" max="7171" width="47.7109375" style="3" customWidth="1"/>
    <col min="7172" max="7172" width="14.7109375" style="3" customWidth="1"/>
    <col min="7173" max="7173" width="12.7109375" style="3" customWidth="1"/>
    <col min="7174" max="7175" width="15.7109375" style="3" customWidth="1"/>
    <col min="7176" max="7424" width="9.140625" style="3"/>
    <col min="7425" max="7426" width="10.7109375" style="3" customWidth="1"/>
    <col min="7427" max="7427" width="47.7109375" style="3" customWidth="1"/>
    <col min="7428" max="7428" width="14.7109375" style="3" customWidth="1"/>
    <col min="7429" max="7429" width="12.7109375" style="3" customWidth="1"/>
    <col min="7430" max="7431" width="15.7109375" style="3" customWidth="1"/>
    <col min="7432" max="7680" width="9.140625" style="3"/>
    <col min="7681" max="7682" width="10.7109375" style="3" customWidth="1"/>
    <col min="7683" max="7683" width="47.7109375" style="3" customWidth="1"/>
    <col min="7684" max="7684" width="14.7109375" style="3" customWidth="1"/>
    <col min="7685" max="7685" width="12.7109375" style="3" customWidth="1"/>
    <col min="7686" max="7687" width="15.7109375" style="3" customWidth="1"/>
    <col min="7688" max="7936" width="9.140625" style="3"/>
    <col min="7937" max="7938" width="10.7109375" style="3" customWidth="1"/>
    <col min="7939" max="7939" width="47.7109375" style="3" customWidth="1"/>
    <col min="7940" max="7940" width="14.7109375" style="3" customWidth="1"/>
    <col min="7941" max="7941" width="12.7109375" style="3" customWidth="1"/>
    <col min="7942" max="7943" width="15.7109375" style="3" customWidth="1"/>
    <col min="7944" max="8192" width="9.140625" style="3"/>
    <col min="8193" max="8194" width="10.7109375" style="3" customWidth="1"/>
    <col min="8195" max="8195" width="47.7109375" style="3" customWidth="1"/>
    <col min="8196" max="8196" width="14.7109375" style="3" customWidth="1"/>
    <col min="8197" max="8197" width="12.7109375" style="3" customWidth="1"/>
    <col min="8198" max="8199" width="15.7109375" style="3" customWidth="1"/>
    <col min="8200" max="8448" width="9.140625" style="3"/>
    <col min="8449" max="8450" width="10.7109375" style="3" customWidth="1"/>
    <col min="8451" max="8451" width="47.7109375" style="3" customWidth="1"/>
    <col min="8452" max="8452" width="14.7109375" style="3" customWidth="1"/>
    <col min="8453" max="8453" width="12.7109375" style="3" customWidth="1"/>
    <col min="8454" max="8455" width="15.7109375" style="3" customWidth="1"/>
    <col min="8456" max="8704" width="9.140625" style="3"/>
    <col min="8705" max="8706" width="10.7109375" style="3" customWidth="1"/>
    <col min="8707" max="8707" width="47.7109375" style="3" customWidth="1"/>
    <col min="8708" max="8708" width="14.7109375" style="3" customWidth="1"/>
    <col min="8709" max="8709" width="12.7109375" style="3" customWidth="1"/>
    <col min="8710" max="8711" width="15.7109375" style="3" customWidth="1"/>
    <col min="8712" max="8960" width="9.140625" style="3"/>
    <col min="8961" max="8962" width="10.7109375" style="3" customWidth="1"/>
    <col min="8963" max="8963" width="47.7109375" style="3" customWidth="1"/>
    <col min="8964" max="8964" width="14.7109375" style="3" customWidth="1"/>
    <col min="8965" max="8965" width="12.7109375" style="3" customWidth="1"/>
    <col min="8966" max="8967" width="15.7109375" style="3" customWidth="1"/>
    <col min="8968" max="9216" width="9.140625" style="3"/>
    <col min="9217" max="9218" width="10.7109375" style="3" customWidth="1"/>
    <col min="9219" max="9219" width="47.7109375" style="3" customWidth="1"/>
    <col min="9220" max="9220" width="14.7109375" style="3" customWidth="1"/>
    <col min="9221" max="9221" width="12.7109375" style="3" customWidth="1"/>
    <col min="9222" max="9223" width="15.7109375" style="3" customWidth="1"/>
    <col min="9224" max="9472" width="9.140625" style="3"/>
    <col min="9473" max="9474" width="10.7109375" style="3" customWidth="1"/>
    <col min="9475" max="9475" width="47.7109375" style="3" customWidth="1"/>
    <col min="9476" max="9476" width="14.7109375" style="3" customWidth="1"/>
    <col min="9477" max="9477" width="12.7109375" style="3" customWidth="1"/>
    <col min="9478" max="9479" width="15.7109375" style="3" customWidth="1"/>
    <col min="9480" max="9728" width="9.140625" style="3"/>
    <col min="9729" max="9730" width="10.7109375" style="3" customWidth="1"/>
    <col min="9731" max="9731" width="47.7109375" style="3" customWidth="1"/>
    <col min="9732" max="9732" width="14.7109375" style="3" customWidth="1"/>
    <col min="9733" max="9733" width="12.7109375" style="3" customWidth="1"/>
    <col min="9734" max="9735" width="15.7109375" style="3" customWidth="1"/>
    <col min="9736" max="9984" width="9.140625" style="3"/>
    <col min="9985" max="9986" width="10.7109375" style="3" customWidth="1"/>
    <col min="9987" max="9987" width="47.7109375" style="3" customWidth="1"/>
    <col min="9988" max="9988" width="14.7109375" style="3" customWidth="1"/>
    <col min="9989" max="9989" width="12.7109375" style="3" customWidth="1"/>
    <col min="9990" max="9991" width="15.7109375" style="3" customWidth="1"/>
    <col min="9992" max="10240" width="9.140625" style="3"/>
    <col min="10241" max="10242" width="10.7109375" style="3" customWidth="1"/>
    <col min="10243" max="10243" width="47.7109375" style="3" customWidth="1"/>
    <col min="10244" max="10244" width="14.7109375" style="3" customWidth="1"/>
    <col min="10245" max="10245" width="12.7109375" style="3" customWidth="1"/>
    <col min="10246" max="10247" width="15.7109375" style="3" customWidth="1"/>
    <col min="10248" max="10496" width="9.140625" style="3"/>
    <col min="10497" max="10498" width="10.7109375" style="3" customWidth="1"/>
    <col min="10499" max="10499" width="47.7109375" style="3" customWidth="1"/>
    <col min="10500" max="10500" width="14.7109375" style="3" customWidth="1"/>
    <col min="10501" max="10501" width="12.7109375" style="3" customWidth="1"/>
    <col min="10502" max="10503" width="15.7109375" style="3" customWidth="1"/>
    <col min="10504" max="10752" width="9.140625" style="3"/>
    <col min="10753" max="10754" width="10.7109375" style="3" customWidth="1"/>
    <col min="10755" max="10755" width="47.7109375" style="3" customWidth="1"/>
    <col min="10756" max="10756" width="14.7109375" style="3" customWidth="1"/>
    <col min="10757" max="10757" width="12.7109375" style="3" customWidth="1"/>
    <col min="10758" max="10759" width="15.7109375" style="3" customWidth="1"/>
    <col min="10760" max="11008" width="9.140625" style="3"/>
    <col min="11009" max="11010" width="10.7109375" style="3" customWidth="1"/>
    <col min="11011" max="11011" width="47.7109375" style="3" customWidth="1"/>
    <col min="11012" max="11012" width="14.7109375" style="3" customWidth="1"/>
    <col min="11013" max="11013" width="12.7109375" style="3" customWidth="1"/>
    <col min="11014" max="11015" width="15.7109375" style="3" customWidth="1"/>
    <col min="11016" max="11264" width="9.140625" style="3"/>
    <col min="11265" max="11266" width="10.7109375" style="3" customWidth="1"/>
    <col min="11267" max="11267" width="47.7109375" style="3" customWidth="1"/>
    <col min="11268" max="11268" width="14.7109375" style="3" customWidth="1"/>
    <col min="11269" max="11269" width="12.7109375" style="3" customWidth="1"/>
    <col min="11270" max="11271" width="15.7109375" style="3" customWidth="1"/>
    <col min="11272" max="11520" width="9.140625" style="3"/>
    <col min="11521" max="11522" width="10.7109375" style="3" customWidth="1"/>
    <col min="11523" max="11523" width="47.7109375" style="3" customWidth="1"/>
    <col min="11524" max="11524" width="14.7109375" style="3" customWidth="1"/>
    <col min="11525" max="11525" width="12.7109375" style="3" customWidth="1"/>
    <col min="11526" max="11527" width="15.7109375" style="3" customWidth="1"/>
    <col min="11528" max="11776" width="9.140625" style="3"/>
    <col min="11777" max="11778" width="10.7109375" style="3" customWidth="1"/>
    <col min="11779" max="11779" width="47.7109375" style="3" customWidth="1"/>
    <col min="11780" max="11780" width="14.7109375" style="3" customWidth="1"/>
    <col min="11781" max="11781" width="12.7109375" style="3" customWidth="1"/>
    <col min="11782" max="11783" width="15.7109375" style="3" customWidth="1"/>
    <col min="11784" max="12032" width="9.140625" style="3"/>
    <col min="12033" max="12034" width="10.7109375" style="3" customWidth="1"/>
    <col min="12035" max="12035" width="47.7109375" style="3" customWidth="1"/>
    <col min="12036" max="12036" width="14.7109375" style="3" customWidth="1"/>
    <col min="12037" max="12037" width="12.7109375" style="3" customWidth="1"/>
    <col min="12038" max="12039" width="15.7109375" style="3" customWidth="1"/>
    <col min="12040" max="12288" width="9.140625" style="3"/>
    <col min="12289" max="12290" width="10.7109375" style="3" customWidth="1"/>
    <col min="12291" max="12291" width="47.7109375" style="3" customWidth="1"/>
    <col min="12292" max="12292" width="14.7109375" style="3" customWidth="1"/>
    <col min="12293" max="12293" width="12.7109375" style="3" customWidth="1"/>
    <col min="12294" max="12295" width="15.7109375" style="3" customWidth="1"/>
    <col min="12296" max="12544" width="9.140625" style="3"/>
    <col min="12545" max="12546" width="10.7109375" style="3" customWidth="1"/>
    <col min="12547" max="12547" width="47.7109375" style="3" customWidth="1"/>
    <col min="12548" max="12548" width="14.7109375" style="3" customWidth="1"/>
    <col min="12549" max="12549" width="12.7109375" style="3" customWidth="1"/>
    <col min="12550" max="12551" width="15.7109375" style="3" customWidth="1"/>
    <col min="12552" max="12800" width="9.140625" style="3"/>
    <col min="12801" max="12802" width="10.7109375" style="3" customWidth="1"/>
    <col min="12803" max="12803" width="47.7109375" style="3" customWidth="1"/>
    <col min="12804" max="12804" width="14.7109375" style="3" customWidth="1"/>
    <col min="12805" max="12805" width="12.7109375" style="3" customWidth="1"/>
    <col min="12806" max="12807" width="15.7109375" style="3" customWidth="1"/>
    <col min="12808" max="13056" width="9.140625" style="3"/>
    <col min="13057" max="13058" width="10.7109375" style="3" customWidth="1"/>
    <col min="13059" max="13059" width="47.7109375" style="3" customWidth="1"/>
    <col min="13060" max="13060" width="14.7109375" style="3" customWidth="1"/>
    <col min="13061" max="13061" width="12.7109375" style="3" customWidth="1"/>
    <col min="13062" max="13063" width="15.7109375" style="3" customWidth="1"/>
    <col min="13064" max="13312" width="9.140625" style="3"/>
    <col min="13313" max="13314" width="10.7109375" style="3" customWidth="1"/>
    <col min="13315" max="13315" width="47.7109375" style="3" customWidth="1"/>
    <col min="13316" max="13316" width="14.7109375" style="3" customWidth="1"/>
    <col min="13317" max="13317" width="12.7109375" style="3" customWidth="1"/>
    <col min="13318" max="13319" width="15.7109375" style="3" customWidth="1"/>
    <col min="13320" max="13568" width="9.140625" style="3"/>
    <col min="13569" max="13570" width="10.7109375" style="3" customWidth="1"/>
    <col min="13571" max="13571" width="47.7109375" style="3" customWidth="1"/>
    <col min="13572" max="13572" width="14.7109375" style="3" customWidth="1"/>
    <col min="13573" max="13573" width="12.7109375" style="3" customWidth="1"/>
    <col min="13574" max="13575" width="15.7109375" style="3" customWidth="1"/>
    <col min="13576" max="13824" width="9.140625" style="3"/>
    <col min="13825" max="13826" width="10.7109375" style="3" customWidth="1"/>
    <col min="13827" max="13827" width="47.7109375" style="3" customWidth="1"/>
    <col min="13828" max="13828" width="14.7109375" style="3" customWidth="1"/>
    <col min="13829" max="13829" width="12.7109375" style="3" customWidth="1"/>
    <col min="13830" max="13831" width="15.7109375" style="3" customWidth="1"/>
    <col min="13832" max="14080" width="9.140625" style="3"/>
    <col min="14081" max="14082" width="10.7109375" style="3" customWidth="1"/>
    <col min="14083" max="14083" width="47.7109375" style="3" customWidth="1"/>
    <col min="14084" max="14084" width="14.7109375" style="3" customWidth="1"/>
    <col min="14085" max="14085" width="12.7109375" style="3" customWidth="1"/>
    <col min="14086" max="14087" width="15.7109375" style="3" customWidth="1"/>
    <col min="14088" max="14336" width="9.140625" style="3"/>
    <col min="14337" max="14338" width="10.7109375" style="3" customWidth="1"/>
    <col min="14339" max="14339" width="47.7109375" style="3" customWidth="1"/>
    <col min="14340" max="14340" width="14.7109375" style="3" customWidth="1"/>
    <col min="14341" max="14341" width="12.7109375" style="3" customWidth="1"/>
    <col min="14342" max="14343" width="15.7109375" style="3" customWidth="1"/>
    <col min="14344" max="14592" width="9.140625" style="3"/>
    <col min="14593" max="14594" width="10.7109375" style="3" customWidth="1"/>
    <col min="14595" max="14595" width="47.7109375" style="3" customWidth="1"/>
    <col min="14596" max="14596" width="14.7109375" style="3" customWidth="1"/>
    <col min="14597" max="14597" width="12.7109375" style="3" customWidth="1"/>
    <col min="14598" max="14599" width="15.7109375" style="3" customWidth="1"/>
    <col min="14600" max="14848" width="9.140625" style="3"/>
    <col min="14849" max="14850" width="10.7109375" style="3" customWidth="1"/>
    <col min="14851" max="14851" width="47.7109375" style="3" customWidth="1"/>
    <col min="14852" max="14852" width="14.7109375" style="3" customWidth="1"/>
    <col min="14853" max="14853" width="12.7109375" style="3" customWidth="1"/>
    <col min="14854" max="14855" width="15.7109375" style="3" customWidth="1"/>
    <col min="14856" max="15104" width="9.140625" style="3"/>
    <col min="15105" max="15106" width="10.7109375" style="3" customWidth="1"/>
    <col min="15107" max="15107" width="47.7109375" style="3" customWidth="1"/>
    <col min="15108" max="15108" width="14.7109375" style="3" customWidth="1"/>
    <col min="15109" max="15109" width="12.7109375" style="3" customWidth="1"/>
    <col min="15110" max="15111" width="15.7109375" style="3" customWidth="1"/>
    <col min="15112" max="15360" width="9.140625" style="3"/>
    <col min="15361" max="15362" width="10.7109375" style="3" customWidth="1"/>
    <col min="15363" max="15363" width="47.7109375" style="3" customWidth="1"/>
    <col min="15364" max="15364" width="14.7109375" style="3" customWidth="1"/>
    <col min="15365" max="15365" width="12.7109375" style="3" customWidth="1"/>
    <col min="15366" max="15367" width="15.7109375" style="3" customWidth="1"/>
    <col min="15368" max="15616" width="9.140625" style="3"/>
    <col min="15617" max="15618" width="10.7109375" style="3" customWidth="1"/>
    <col min="15619" max="15619" width="47.7109375" style="3" customWidth="1"/>
    <col min="15620" max="15620" width="14.7109375" style="3" customWidth="1"/>
    <col min="15621" max="15621" width="12.7109375" style="3" customWidth="1"/>
    <col min="15622" max="15623" width="15.7109375" style="3" customWidth="1"/>
    <col min="15624" max="15872" width="9.140625" style="3"/>
    <col min="15873" max="15874" width="10.7109375" style="3" customWidth="1"/>
    <col min="15875" max="15875" width="47.7109375" style="3" customWidth="1"/>
    <col min="15876" max="15876" width="14.7109375" style="3" customWidth="1"/>
    <col min="15877" max="15877" width="12.7109375" style="3" customWidth="1"/>
    <col min="15878" max="15879" width="15.7109375" style="3" customWidth="1"/>
    <col min="15880" max="16128" width="9.140625" style="3"/>
    <col min="16129" max="16130" width="10.7109375" style="3" customWidth="1"/>
    <col min="16131" max="16131" width="47.7109375" style="3" customWidth="1"/>
    <col min="16132" max="16132" width="14.7109375" style="3" customWidth="1"/>
    <col min="16133" max="16133" width="12.7109375" style="3" customWidth="1"/>
    <col min="16134" max="16135" width="15.7109375" style="3" customWidth="1"/>
    <col min="16136" max="16384" width="9.140625" style="3"/>
  </cols>
  <sheetData>
    <row r="1" spans="2:8" ht="20.100000000000001" customHeight="1" x14ac:dyDescent="0.25">
      <c r="B1" s="4" t="s">
        <v>207</v>
      </c>
      <c r="H1" s="6"/>
    </row>
    <row r="2" spans="2:8" s="8" customFormat="1" ht="15" customHeight="1" x14ac:dyDescent="0.25">
      <c r="B2" s="9" t="s">
        <v>1</v>
      </c>
      <c r="C2" s="38" t="s">
        <v>360</v>
      </c>
      <c r="D2" s="10"/>
      <c r="E2" s="30"/>
      <c r="F2" s="11"/>
      <c r="G2" s="31"/>
    </row>
    <row r="3" spans="2:8" s="8" customFormat="1" ht="15" customHeight="1" x14ac:dyDescent="0.25">
      <c r="B3" s="9" t="s">
        <v>2</v>
      </c>
      <c r="C3" s="38" t="s">
        <v>55</v>
      </c>
      <c r="D3" s="10"/>
      <c r="E3" s="30"/>
      <c r="F3" s="11"/>
      <c r="G3" s="31"/>
    </row>
    <row r="4" spans="2:8" s="8" customFormat="1" ht="20.100000000000001" customHeight="1" x14ac:dyDescent="0.25">
      <c r="C4" s="145" t="s">
        <v>3</v>
      </c>
      <c r="D4" s="145"/>
      <c r="E4" s="145"/>
      <c r="F4" s="145"/>
      <c r="G4" s="145"/>
      <c r="H4" s="145"/>
    </row>
    <row r="5" spans="2:8" s="12" customFormat="1" ht="9.9499999999999993" customHeight="1" x14ac:dyDescent="0.25">
      <c r="B5" s="13"/>
      <c r="C5" s="14"/>
      <c r="D5" s="13"/>
      <c r="E5" s="32"/>
      <c r="F5" s="15"/>
      <c r="G5" s="33"/>
    </row>
    <row r="6" spans="2:8" s="16" customFormat="1" ht="32.1" customHeight="1" thickBot="1" x14ac:dyDescent="0.3">
      <c r="B6" s="17" t="s">
        <v>4</v>
      </c>
      <c r="C6" s="18" t="s">
        <v>6</v>
      </c>
      <c r="D6" s="17" t="s">
        <v>7</v>
      </c>
      <c r="E6" s="19" t="s">
        <v>8</v>
      </c>
      <c r="F6" s="20" t="s">
        <v>9</v>
      </c>
      <c r="G6" s="34" t="s">
        <v>10</v>
      </c>
    </row>
    <row r="7" spans="2:8" s="21" customFormat="1" ht="9.9499999999999993" customHeight="1" x14ac:dyDescent="0.25">
      <c r="B7" s="22"/>
      <c r="C7" s="23"/>
      <c r="D7" s="22"/>
      <c r="E7" s="35"/>
      <c r="F7" s="24"/>
      <c r="G7" s="36"/>
    </row>
    <row r="8" spans="2:8" x14ac:dyDescent="0.25">
      <c r="C8" s="25"/>
      <c r="F8" s="26"/>
    </row>
    <row r="9" spans="2:8" s="27" customFormat="1" x14ac:dyDescent="0.2">
      <c r="B9" s="89"/>
      <c r="C9" s="94" t="s">
        <v>397</v>
      </c>
      <c r="D9" s="76"/>
      <c r="E9" s="77"/>
      <c r="F9" s="48" t="s">
        <v>358</v>
      </c>
      <c r="G9" s="49">
        <f>+SUM(G11:G18)</f>
        <v>0</v>
      </c>
    </row>
    <row r="10" spans="2:8" x14ac:dyDescent="0.2">
      <c r="B10" s="88"/>
      <c r="C10" s="74"/>
      <c r="D10" s="71"/>
      <c r="E10" s="79"/>
      <c r="F10" s="80"/>
      <c r="G10" s="83"/>
    </row>
    <row r="11" spans="2:8" ht="17.25" customHeight="1" x14ac:dyDescent="0.2">
      <c r="B11" s="70" t="s">
        <v>60</v>
      </c>
      <c r="C11" s="74" t="s">
        <v>398</v>
      </c>
      <c r="D11" s="71" t="s">
        <v>12</v>
      </c>
      <c r="E11" s="86">
        <v>1</v>
      </c>
      <c r="F11" s="86">
        <v>0</v>
      </c>
      <c r="G11" s="86">
        <f t="shared" ref="G11:G18" si="0">E11*F11</f>
        <v>0</v>
      </c>
    </row>
    <row r="12" spans="2:8" ht="17.25" customHeight="1" x14ac:dyDescent="0.2">
      <c r="B12" s="70" t="s">
        <v>359</v>
      </c>
      <c r="C12" s="126" t="s">
        <v>402</v>
      </c>
      <c r="D12" s="71" t="s">
        <v>12</v>
      </c>
      <c r="E12" s="86">
        <v>1</v>
      </c>
      <c r="F12" s="86">
        <v>0</v>
      </c>
      <c r="G12" s="86">
        <f t="shared" si="0"/>
        <v>0</v>
      </c>
    </row>
    <row r="13" spans="2:8" ht="17.25" customHeight="1" x14ac:dyDescent="0.2">
      <c r="B13" s="70" t="s">
        <v>399</v>
      </c>
      <c r="C13" s="74" t="s">
        <v>403</v>
      </c>
      <c r="D13" s="71" t="s">
        <v>12</v>
      </c>
      <c r="E13" s="86">
        <v>1</v>
      </c>
      <c r="F13" s="86">
        <v>0</v>
      </c>
      <c r="G13" s="86">
        <f t="shared" si="0"/>
        <v>0</v>
      </c>
    </row>
    <row r="14" spans="2:8" ht="17.25" customHeight="1" x14ac:dyDescent="0.2">
      <c r="B14" s="70" t="s">
        <v>400</v>
      </c>
      <c r="C14" s="74" t="s">
        <v>404</v>
      </c>
      <c r="D14" s="71" t="s">
        <v>12</v>
      </c>
      <c r="E14" s="86">
        <v>1</v>
      </c>
      <c r="F14" s="86">
        <v>0</v>
      </c>
      <c r="G14" s="86">
        <f t="shared" si="0"/>
        <v>0</v>
      </c>
    </row>
    <row r="15" spans="2:8" ht="17.25" customHeight="1" x14ac:dyDescent="0.2">
      <c r="B15" s="70" t="s">
        <v>401</v>
      </c>
      <c r="C15" s="74" t="s">
        <v>405</v>
      </c>
      <c r="D15" s="71" t="s">
        <v>12</v>
      </c>
      <c r="E15" s="86">
        <v>1</v>
      </c>
      <c r="F15" s="86">
        <v>0</v>
      </c>
      <c r="G15" s="86">
        <f t="shared" si="0"/>
        <v>0</v>
      </c>
    </row>
    <row r="16" spans="2:8" ht="17.25" customHeight="1" x14ac:dyDescent="0.2">
      <c r="B16" s="70" t="s">
        <v>406</v>
      </c>
      <c r="C16" s="74" t="s">
        <v>405</v>
      </c>
      <c r="D16" s="71" t="s">
        <v>12</v>
      </c>
      <c r="E16" s="86">
        <v>1</v>
      </c>
      <c r="F16" s="86">
        <v>0</v>
      </c>
      <c r="G16" s="86">
        <f t="shared" si="0"/>
        <v>0</v>
      </c>
    </row>
    <row r="17" spans="2:7" ht="27" customHeight="1" x14ac:dyDescent="0.2">
      <c r="B17" s="70" t="s">
        <v>407</v>
      </c>
      <c r="C17" s="126" t="s">
        <v>408</v>
      </c>
      <c r="D17" s="71" t="s">
        <v>12</v>
      </c>
      <c r="E17" s="86">
        <v>1</v>
      </c>
      <c r="F17" s="86">
        <v>0</v>
      </c>
      <c r="G17" s="86">
        <f t="shared" si="0"/>
        <v>0</v>
      </c>
    </row>
    <row r="18" spans="2:7" ht="27" customHeight="1" x14ac:dyDescent="0.2">
      <c r="B18" s="70" t="s">
        <v>409</v>
      </c>
      <c r="C18" s="126" t="s">
        <v>410</v>
      </c>
      <c r="D18" s="71" t="s">
        <v>12</v>
      </c>
      <c r="E18" s="86">
        <v>1</v>
      </c>
      <c r="F18" s="86">
        <v>0</v>
      </c>
      <c r="G18" s="86">
        <f t="shared" si="0"/>
        <v>0</v>
      </c>
    </row>
    <row r="20" spans="2:7" ht="14.25" customHeight="1" x14ac:dyDescent="0.25">
      <c r="B20" s="3"/>
      <c r="C20" s="127" t="s">
        <v>357</v>
      </c>
      <c r="D20" s="65">
        <f>G9</f>
        <v>0</v>
      </c>
    </row>
    <row r="21" spans="2:7" x14ac:dyDescent="0.25">
      <c r="B21" s="3"/>
      <c r="C21" s="66" t="s">
        <v>14</v>
      </c>
      <c r="D21" s="67">
        <f>+SUM(D20:D20)</f>
        <v>0</v>
      </c>
    </row>
    <row r="22" spans="2:7" x14ac:dyDescent="0.25">
      <c r="B22" s="3"/>
      <c r="C22" s="66" t="s">
        <v>15</v>
      </c>
      <c r="D22" s="67">
        <f>0.22*D21</f>
        <v>0</v>
      </c>
    </row>
    <row r="23" spans="2:7" x14ac:dyDescent="0.25">
      <c r="B23" s="3"/>
      <c r="C23" s="66" t="s">
        <v>16</v>
      </c>
      <c r="D23" s="67">
        <f>+SUM(D21:D22)</f>
        <v>0</v>
      </c>
    </row>
  </sheetData>
  <mergeCells count="1">
    <mergeCell ref="C4:H4"/>
  </mergeCells>
  <phoneticPr fontId="28" type="noConversion"/>
  <pageMargins left="0.98425196850393704" right="0.39370078740157499" top="0.78740157480314998" bottom="0.78740157480314998" header="0" footer="0.196850393700787"/>
  <pageSetup paperSize="9" scale="76" fitToHeight="50" orientation="portrait" r:id="rId1"/>
  <headerFooter>
    <oddFooter>&amp;CStran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969D2-561C-413D-B767-25C1841363DD}">
  <dimension ref="A10:I18"/>
  <sheetViews>
    <sheetView workbookViewId="0">
      <selection activeCell="I21" sqref="I21"/>
    </sheetView>
  </sheetViews>
  <sheetFormatPr defaultRowHeight="15" x14ac:dyDescent="0.25"/>
  <sheetData>
    <row r="10" spans="1:9" x14ac:dyDescent="0.25">
      <c r="A10" s="147" t="s">
        <v>0</v>
      </c>
      <c r="B10" s="147"/>
      <c r="C10" s="147"/>
      <c r="D10" s="147"/>
      <c r="E10" s="147"/>
      <c r="F10" s="147"/>
      <c r="G10" s="147"/>
      <c r="H10" s="147"/>
      <c r="I10" s="147"/>
    </row>
    <row r="11" spans="1:9" x14ac:dyDescent="0.25">
      <c r="A11" s="147"/>
      <c r="B11" s="147"/>
      <c r="C11" s="147"/>
      <c r="D11" s="147"/>
      <c r="E11" s="147"/>
      <c r="F11" s="147"/>
      <c r="G11" s="147"/>
      <c r="H11" s="147"/>
      <c r="I11" s="147"/>
    </row>
    <row r="12" spans="1:9" x14ac:dyDescent="0.25">
      <c r="A12" s="148" t="s">
        <v>65</v>
      </c>
      <c r="B12" s="148"/>
      <c r="C12" s="148"/>
      <c r="D12" s="148"/>
      <c r="E12" s="148"/>
      <c r="F12" s="148"/>
      <c r="G12" s="148"/>
      <c r="H12" s="148"/>
      <c r="I12" s="148"/>
    </row>
    <row r="13" spans="1:9" x14ac:dyDescent="0.25">
      <c r="A13" s="148"/>
      <c r="B13" s="148"/>
      <c r="C13" s="148"/>
      <c r="D13" s="148"/>
      <c r="E13" s="148"/>
      <c r="F13" s="148"/>
      <c r="G13" s="148"/>
      <c r="H13" s="148"/>
      <c r="I13" s="148"/>
    </row>
    <row r="14" spans="1:9" x14ac:dyDescent="0.25">
      <c r="A14" s="148"/>
      <c r="B14" s="148"/>
      <c r="C14" s="148"/>
      <c r="D14" s="148"/>
      <c r="E14" s="148"/>
      <c r="F14" s="148"/>
      <c r="G14" s="148"/>
      <c r="H14" s="148"/>
      <c r="I14" s="148"/>
    </row>
    <row r="15" spans="1:9" x14ac:dyDescent="0.25">
      <c r="A15" s="148"/>
      <c r="B15" s="148"/>
      <c r="C15" s="148"/>
      <c r="D15" s="148"/>
      <c r="E15" s="148"/>
      <c r="F15" s="148"/>
      <c r="G15" s="148"/>
      <c r="H15" s="148"/>
      <c r="I15" s="148"/>
    </row>
    <row r="18" spans="3:7" x14ac:dyDescent="0.25">
      <c r="C18" s="149" t="s">
        <v>344</v>
      </c>
      <c r="D18" s="149"/>
      <c r="E18" s="149"/>
      <c r="F18" s="149"/>
      <c r="G18" s="149"/>
    </row>
  </sheetData>
  <mergeCells count="3">
    <mergeCell ref="A10:I11"/>
    <mergeCell ref="A12:I15"/>
    <mergeCell ref="C18:G18"/>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05A46-91D0-483B-A59F-25A55333FE55}">
  <dimension ref="A1:I20"/>
  <sheetViews>
    <sheetView zoomScaleNormal="100" workbookViewId="0">
      <pane ySplit="5" topLeftCell="A6" activePane="bottomLeft" state="frozen"/>
      <selection pane="bottomLeft" activeCell="H12" sqref="H12"/>
    </sheetView>
  </sheetViews>
  <sheetFormatPr defaultRowHeight="12.75" x14ac:dyDescent="0.25"/>
  <cols>
    <col min="1" max="1" width="9.140625" style="3"/>
    <col min="2" max="3" width="10.7109375" style="5" customWidth="1"/>
    <col min="4" max="4" width="47.7109375" style="6" customWidth="1"/>
    <col min="5" max="5" width="14.7109375" style="5" customWidth="1"/>
    <col min="6" max="6" width="12.7109375" style="30" customWidth="1"/>
    <col min="7" max="7" width="15.7109375" style="7" customWidth="1"/>
    <col min="8" max="8" width="15.7109375" style="31" customWidth="1"/>
    <col min="9" max="257" width="9.140625" style="3"/>
    <col min="258" max="259" width="10.7109375" style="3" customWidth="1"/>
    <col min="260" max="260" width="47.7109375" style="3" customWidth="1"/>
    <col min="261" max="261" width="14.7109375" style="3" customWidth="1"/>
    <col min="262" max="262" width="12.7109375" style="3" customWidth="1"/>
    <col min="263" max="264" width="15.7109375" style="3" customWidth="1"/>
    <col min="265" max="513" width="9.140625" style="3"/>
    <col min="514" max="515" width="10.7109375" style="3" customWidth="1"/>
    <col min="516" max="516" width="47.7109375" style="3" customWidth="1"/>
    <col min="517" max="517" width="14.7109375" style="3" customWidth="1"/>
    <col min="518" max="518" width="12.7109375" style="3" customWidth="1"/>
    <col min="519" max="520" width="15.7109375" style="3" customWidth="1"/>
    <col min="521" max="769" width="9.140625" style="3"/>
    <col min="770" max="771" width="10.7109375" style="3" customWidth="1"/>
    <col min="772" max="772" width="47.7109375" style="3" customWidth="1"/>
    <col min="773" max="773" width="14.7109375" style="3" customWidth="1"/>
    <col min="774" max="774" width="12.7109375" style="3" customWidth="1"/>
    <col min="775" max="776" width="15.7109375" style="3" customWidth="1"/>
    <col min="777" max="1025" width="9.140625" style="3"/>
    <col min="1026" max="1027" width="10.7109375" style="3" customWidth="1"/>
    <col min="1028" max="1028" width="47.7109375" style="3" customWidth="1"/>
    <col min="1029" max="1029" width="14.7109375" style="3" customWidth="1"/>
    <col min="1030" max="1030" width="12.7109375" style="3" customWidth="1"/>
    <col min="1031" max="1032" width="15.7109375" style="3" customWidth="1"/>
    <col min="1033" max="1281" width="9.140625" style="3"/>
    <col min="1282" max="1283" width="10.7109375" style="3" customWidth="1"/>
    <col min="1284" max="1284" width="47.7109375" style="3" customWidth="1"/>
    <col min="1285" max="1285" width="14.7109375" style="3" customWidth="1"/>
    <col min="1286" max="1286" width="12.7109375" style="3" customWidth="1"/>
    <col min="1287" max="1288" width="15.7109375" style="3" customWidth="1"/>
    <col min="1289" max="1537" width="9.140625" style="3"/>
    <col min="1538" max="1539" width="10.7109375" style="3" customWidth="1"/>
    <col min="1540" max="1540" width="47.7109375" style="3" customWidth="1"/>
    <col min="1541" max="1541" width="14.7109375" style="3" customWidth="1"/>
    <col min="1542" max="1542" width="12.7109375" style="3" customWidth="1"/>
    <col min="1543" max="1544" width="15.7109375" style="3" customWidth="1"/>
    <col min="1545" max="1793" width="9.140625" style="3"/>
    <col min="1794" max="1795" width="10.7109375" style="3" customWidth="1"/>
    <col min="1796" max="1796" width="47.7109375" style="3" customWidth="1"/>
    <col min="1797" max="1797" width="14.7109375" style="3" customWidth="1"/>
    <col min="1798" max="1798" width="12.7109375" style="3" customWidth="1"/>
    <col min="1799" max="1800" width="15.7109375" style="3" customWidth="1"/>
    <col min="1801" max="2049" width="9.140625" style="3"/>
    <col min="2050" max="2051" width="10.7109375" style="3" customWidth="1"/>
    <col min="2052" max="2052" width="47.7109375" style="3" customWidth="1"/>
    <col min="2053" max="2053" width="14.7109375" style="3" customWidth="1"/>
    <col min="2054" max="2054" width="12.7109375" style="3" customWidth="1"/>
    <col min="2055" max="2056" width="15.7109375" style="3" customWidth="1"/>
    <col min="2057" max="2305" width="9.140625" style="3"/>
    <col min="2306" max="2307" width="10.7109375" style="3" customWidth="1"/>
    <col min="2308" max="2308" width="47.7109375" style="3" customWidth="1"/>
    <col min="2309" max="2309" width="14.7109375" style="3" customWidth="1"/>
    <col min="2310" max="2310" width="12.7109375" style="3" customWidth="1"/>
    <col min="2311" max="2312" width="15.7109375" style="3" customWidth="1"/>
    <col min="2313" max="2561" width="9.140625" style="3"/>
    <col min="2562" max="2563" width="10.7109375" style="3" customWidth="1"/>
    <col min="2564" max="2564" width="47.7109375" style="3" customWidth="1"/>
    <col min="2565" max="2565" width="14.7109375" style="3" customWidth="1"/>
    <col min="2566" max="2566" width="12.7109375" style="3" customWidth="1"/>
    <col min="2567" max="2568" width="15.7109375" style="3" customWidth="1"/>
    <col min="2569" max="2817" width="9.140625" style="3"/>
    <col min="2818" max="2819" width="10.7109375" style="3" customWidth="1"/>
    <col min="2820" max="2820" width="47.7109375" style="3" customWidth="1"/>
    <col min="2821" max="2821" width="14.7109375" style="3" customWidth="1"/>
    <col min="2822" max="2822" width="12.7109375" style="3" customWidth="1"/>
    <col min="2823" max="2824" width="15.7109375" style="3" customWidth="1"/>
    <col min="2825" max="3073" width="9.140625" style="3"/>
    <col min="3074" max="3075" width="10.7109375" style="3" customWidth="1"/>
    <col min="3076" max="3076" width="47.7109375" style="3" customWidth="1"/>
    <col min="3077" max="3077" width="14.7109375" style="3" customWidth="1"/>
    <col min="3078" max="3078" width="12.7109375" style="3" customWidth="1"/>
    <col min="3079" max="3080" width="15.7109375" style="3" customWidth="1"/>
    <col min="3081" max="3329" width="9.140625" style="3"/>
    <col min="3330" max="3331" width="10.7109375" style="3" customWidth="1"/>
    <col min="3332" max="3332" width="47.7109375" style="3" customWidth="1"/>
    <col min="3333" max="3333" width="14.7109375" style="3" customWidth="1"/>
    <col min="3334" max="3334" width="12.7109375" style="3" customWidth="1"/>
    <col min="3335" max="3336" width="15.7109375" style="3" customWidth="1"/>
    <col min="3337" max="3585" width="9.140625" style="3"/>
    <col min="3586" max="3587" width="10.7109375" style="3" customWidth="1"/>
    <col min="3588" max="3588" width="47.7109375" style="3" customWidth="1"/>
    <col min="3589" max="3589" width="14.7109375" style="3" customWidth="1"/>
    <col min="3590" max="3590" width="12.7109375" style="3" customWidth="1"/>
    <col min="3591" max="3592" width="15.7109375" style="3" customWidth="1"/>
    <col min="3593" max="3841" width="9.140625" style="3"/>
    <col min="3842" max="3843" width="10.7109375" style="3" customWidth="1"/>
    <col min="3844" max="3844" width="47.7109375" style="3" customWidth="1"/>
    <col min="3845" max="3845" width="14.7109375" style="3" customWidth="1"/>
    <col min="3846" max="3846" width="12.7109375" style="3" customWidth="1"/>
    <col min="3847" max="3848" width="15.7109375" style="3" customWidth="1"/>
    <col min="3849" max="4097" width="9.140625" style="3"/>
    <col min="4098" max="4099" width="10.7109375" style="3" customWidth="1"/>
    <col min="4100" max="4100" width="47.7109375" style="3" customWidth="1"/>
    <col min="4101" max="4101" width="14.7109375" style="3" customWidth="1"/>
    <col min="4102" max="4102" width="12.7109375" style="3" customWidth="1"/>
    <col min="4103" max="4104" width="15.7109375" style="3" customWidth="1"/>
    <col min="4105" max="4353" width="9.140625" style="3"/>
    <col min="4354" max="4355" width="10.7109375" style="3" customWidth="1"/>
    <col min="4356" max="4356" width="47.7109375" style="3" customWidth="1"/>
    <col min="4357" max="4357" width="14.7109375" style="3" customWidth="1"/>
    <col min="4358" max="4358" width="12.7109375" style="3" customWidth="1"/>
    <col min="4359" max="4360" width="15.7109375" style="3" customWidth="1"/>
    <col min="4361" max="4609" width="9.140625" style="3"/>
    <col min="4610" max="4611" width="10.7109375" style="3" customWidth="1"/>
    <col min="4612" max="4612" width="47.7109375" style="3" customWidth="1"/>
    <col min="4613" max="4613" width="14.7109375" style="3" customWidth="1"/>
    <col min="4614" max="4614" width="12.7109375" style="3" customWidth="1"/>
    <col min="4615" max="4616" width="15.7109375" style="3" customWidth="1"/>
    <col min="4617" max="4865" width="9.140625" style="3"/>
    <col min="4866" max="4867" width="10.7109375" style="3" customWidth="1"/>
    <col min="4868" max="4868" width="47.7109375" style="3" customWidth="1"/>
    <col min="4869" max="4869" width="14.7109375" style="3" customWidth="1"/>
    <col min="4870" max="4870" width="12.7109375" style="3" customWidth="1"/>
    <col min="4871" max="4872" width="15.7109375" style="3" customWidth="1"/>
    <col min="4873" max="5121" width="9.140625" style="3"/>
    <col min="5122" max="5123" width="10.7109375" style="3" customWidth="1"/>
    <col min="5124" max="5124" width="47.7109375" style="3" customWidth="1"/>
    <col min="5125" max="5125" width="14.7109375" style="3" customWidth="1"/>
    <col min="5126" max="5126" width="12.7109375" style="3" customWidth="1"/>
    <col min="5127" max="5128" width="15.7109375" style="3" customWidth="1"/>
    <col min="5129" max="5377" width="9.140625" style="3"/>
    <col min="5378" max="5379" width="10.7109375" style="3" customWidth="1"/>
    <col min="5380" max="5380" width="47.7109375" style="3" customWidth="1"/>
    <col min="5381" max="5381" width="14.7109375" style="3" customWidth="1"/>
    <col min="5382" max="5382" width="12.7109375" style="3" customWidth="1"/>
    <col min="5383" max="5384" width="15.7109375" style="3" customWidth="1"/>
    <col min="5385" max="5633" width="9.140625" style="3"/>
    <col min="5634" max="5635" width="10.7109375" style="3" customWidth="1"/>
    <col min="5636" max="5636" width="47.7109375" style="3" customWidth="1"/>
    <col min="5637" max="5637" width="14.7109375" style="3" customWidth="1"/>
    <col min="5638" max="5638" width="12.7109375" style="3" customWidth="1"/>
    <col min="5639" max="5640" width="15.7109375" style="3" customWidth="1"/>
    <col min="5641" max="5889" width="9.140625" style="3"/>
    <col min="5890" max="5891" width="10.7109375" style="3" customWidth="1"/>
    <col min="5892" max="5892" width="47.7109375" style="3" customWidth="1"/>
    <col min="5893" max="5893" width="14.7109375" style="3" customWidth="1"/>
    <col min="5894" max="5894" width="12.7109375" style="3" customWidth="1"/>
    <col min="5895" max="5896" width="15.7109375" style="3" customWidth="1"/>
    <col min="5897" max="6145" width="9.140625" style="3"/>
    <col min="6146" max="6147" width="10.7109375" style="3" customWidth="1"/>
    <col min="6148" max="6148" width="47.7109375" style="3" customWidth="1"/>
    <col min="6149" max="6149" width="14.7109375" style="3" customWidth="1"/>
    <col min="6150" max="6150" width="12.7109375" style="3" customWidth="1"/>
    <col min="6151" max="6152" width="15.7109375" style="3" customWidth="1"/>
    <col min="6153" max="6401" width="9.140625" style="3"/>
    <col min="6402" max="6403" width="10.7109375" style="3" customWidth="1"/>
    <col min="6404" max="6404" width="47.7109375" style="3" customWidth="1"/>
    <col min="6405" max="6405" width="14.7109375" style="3" customWidth="1"/>
    <col min="6406" max="6406" width="12.7109375" style="3" customWidth="1"/>
    <col min="6407" max="6408" width="15.7109375" style="3" customWidth="1"/>
    <col min="6409" max="6657" width="9.140625" style="3"/>
    <col min="6658" max="6659" width="10.7109375" style="3" customWidth="1"/>
    <col min="6660" max="6660" width="47.7109375" style="3" customWidth="1"/>
    <col min="6661" max="6661" width="14.7109375" style="3" customWidth="1"/>
    <col min="6662" max="6662" width="12.7109375" style="3" customWidth="1"/>
    <col min="6663" max="6664" width="15.7109375" style="3" customWidth="1"/>
    <col min="6665" max="6913" width="9.140625" style="3"/>
    <col min="6914" max="6915" width="10.7109375" style="3" customWidth="1"/>
    <col min="6916" max="6916" width="47.7109375" style="3" customWidth="1"/>
    <col min="6917" max="6917" width="14.7109375" style="3" customWidth="1"/>
    <col min="6918" max="6918" width="12.7109375" style="3" customWidth="1"/>
    <col min="6919" max="6920" width="15.7109375" style="3" customWidth="1"/>
    <col min="6921" max="7169" width="9.140625" style="3"/>
    <col min="7170" max="7171" width="10.7109375" style="3" customWidth="1"/>
    <col min="7172" max="7172" width="47.7109375" style="3" customWidth="1"/>
    <col min="7173" max="7173" width="14.7109375" style="3" customWidth="1"/>
    <col min="7174" max="7174" width="12.7109375" style="3" customWidth="1"/>
    <col min="7175" max="7176" width="15.7109375" style="3" customWidth="1"/>
    <col min="7177" max="7425" width="9.140625" style="3"/>
    <col min="7426" max="7427" width="10.7109375" style="3" customWidth="1"/>
    <col min="7428" max="7428" width="47.7109375" style="3" customWidth="1"/>
    <col min="7429" max="7429" width="14.7109375" style="3" customWidth="1"/>
    <col min="7430" max="7430" width="12.7109375" style="3" customWidth="1"/>
    <col min="7431" max="7432" width="15.7109375" style="3" customWidth="1"/>
    <col min="7433" max="7681" width="9.140625" style="3"/>
    <col min="7682" max="7683" width="10.7109375" style="3" customWidth="1"/>
    <col min="7684" max="7684" width="47.7109375" style="3" customWidth="1"/>
    <col min="7685" max="7685" width="14.7109375" style="3" customWidth="1"/>
    <col min="7686" max="7686" width="12.7109375" style="3" customWidth="1"/>
    <col min="7687" max="7688" width="15.7109375" style="3" customWidth="1"/>
    <col min="7689" max="7937" width="9.140625" style="3"/>
    <col min="7938" max="7939" width="10.7109375" style="3" customWidth="1"/>
    <col min="7940" max="7940" width="47.7109375" style="3" customWidth="1"/>
    <col min="7941" max="7941" width="14.7109375" style="3" customWidth="1"/>
    <col min="7942" max="7942" width="12.7109375" style="3" customWidth="1"/>
    <col min="7943" max="7944" width="15.7109375" style="3" customWidth="1"/>
    <col min="7945" max="8193" width="9.140625" style="3"/>
    <col min="8194" max="8195" width="10.7109375" style="3" customWidth="1"/>
    <col min="8196" max="8196" width="47.7109375" style="3" customWidth="1"/>
    <col min="8197" max="8197" width="14.7109375" style="3" customWidth="1"/>
    <col min="8198" max="8198" width="12.7109375" style="3" customWidth="1"/>
    <col min="8199" max="8200" width="15.7109375" style="3" customWidth="1"/>
    <col min="8201" max="8449" width="9.140625" style="3"/>
    <col min="8450" max="8451" width="10.7109375" style="3" customWidth="1"/>
    <col min="8452" max="8452" width="47.7109375" style="3" customWidth="1"/>
    <col min="8453" max="8453" width="14.7109375" style="3" customWidth="1"/>
    <col min="8454" max="8454" width="12.7109375" style="3" customWidth="1"/>
    <col min="8455" max="8456" width="15.7109375" style="3" customWidth="1"/>
    <col min="8457" max="8705" width="9.140625" style="3"/>
    <col min="8706" max="8707" width="10.7109375" style="3" customWidth="1"/>
    <col min="8708" max="8708" width="47.7109375" style="3" customWidth="1"/>
    <col min="8709" max="8709" width="14.7109375" style="3" customWidth="1"/>
    <col min="8710" max="8710" width="12.7109375" style="3" customWidth="1"/>
    <col min="8711" max="8712" width="15.7109375" style="3" customWidth="1"/>
    <col min="8713" max="8961" width="9.140625" style="3"/>
    <col min="8962" max="8963" width="10.7109375" style="3" customWidth="1"/>
    <col min="8964" max="8964" width="47.7109375" style="3" customWidth="1"/>
    <col min="8965" max="8965" width="14.7109375" style="3" customWidth="1"/>
    <col min="8966" max="8966" width="12.7109375" style="3" customWidth="1"/>
    <col min="8967" max="8968" width="15.7109375" style="3" customWidth="1"/>
    <col min="8969" max="9217" width="9.140625" style="3"/>
    <col min="9218" max="9219" width="10.7109375" style="3" customWidth="1"/>
    <col min="9220" max="9220" width="47.7109375" style="3" customWidth="1"/>
    <col min="9221" max="9221" width="14.7109375" style="3" customWidth="1"/>
    <col min="9222" max="9222" width="12.7109375" style="3" customWidth="1"/>
    <col min="9223" max="9224" width="15.7109375" style="3" customWidth="1"/>
    <col min="9225" max="9473" width="9.140625" style="3"/>
    <col min="9474" max="9475" width="10.7109375" style="3" customWidth="1"/>
    <col min="9476" max="9476" width="47.7109375" style="3" customWidth="1"/>
    <col min="9477" max="9477" width="14.7109375" style="3" customWidth="1"/>
    <col min="9478" max="9478" width="12.7109375" style="3" customWidth="1"/>
    <col min="9479" max="9480" width="15.7109375" style="3" customWidth="1"/>
    <col min="9481" max="9729" width="9.140625" style="3"/>
    <col min="9730" max="9731" width="10.7109375" style="3" customWidth="1"/>
    <col min="9732" max="9732" width="47.7109375" style="3" customWidth="1"/>
    <col min="9733" max="9733" width="14.7109375" style="3" customWidth="1"/>
    <col min="9734" max="9734" width="12.7109375" style="3" customWidth="1"/>
    <col min="9735" max="9736" width="15.7109375" style="3" customWidth="1"/>
    <col min="9737" max="9985" width="9.140625" style="3"/>
    <col min="9986" max="9987" width="10.7109375" style="3" customWidth="1"/>
    <col min="9988" max="9988" width="47.7109375" style="3" customWidth="1"/>
    <col min="9989" max="9989" width="14.7109375" style="3" customWidth="1"/>
    <col min="9990" max="9990" width="12.7109375" style="3" customWidth="1"/>
    <col min="9991" max="9992" width="15.7109375" style="3" customWidth="1"/>
    <col min="9993" max="10241" width="9.140625" style="3"/>
    <col min="10242" max="10243" width="10.7109375" style="3" customWidth="1"/>
    <col min="10244" max="10244" width="47.7109375" style="3" customWidth="1"/>
    <col min="10245" max="10245" width="14.7109375" style="3" customWidth="1"/>
    <col min="10246" max="10246" width="12.7109375" style="3" customWidth="1"/>
    <col min="10247" max="10248" width="15.7109375" style="3" customWidth="1"/>
    <col min="10249" max="10497" width="9.140625" style="3"/>
    <col min="10498" max="10499" width="10.7109375" style="3" customWidth="1"/>
    <col min="10500" max="10500" width="47.7109375" style="3" customWidth="1"/>
    <col min="10501" max="10501" width="14.7109375" style="3" customWidth="1"/>
    <col min="10502" max="10502" width="12.7109375" style="3" customWidth="1"/>
    <col min="10503" max="10504" width="15.7109375" style="3" customWidth="1"/>
    <col min="10505" max="10753" width="9.140625" style="3"/>
    <col min="10754" max="10755" width="10.7109375" style="3" customWidth="1"/>
    <col min="10756" max="10756" width="47.7109375" style="3" customWidth="1"/>
    <col min="10757" max="10757" width="14.7109375" style="3" customWidth="1"/>
    <col min="10758" max="10758" width="12.7109375" style="3" customWidth="1"/>
    <col min="10759" max="10760" width="15.7109375" style="3" customWidth="1"/>
    <col min="10761" max="11009" width="9.140625" style="3"/>
    <col min="11010" max="11011" width="10.7109375" style="3" customWidth="1"/>
    <col min="11012" max="11012" width="47.7109375" style="3" customWidth="1"/>
    <col min="11013" max="11013" width="14.7109375" style="3" customWidth="1"/>
    <col min="11014" max="11014" width="12.7109375" style="3" customWidth="1"/>
    <col min="11015" max="11016" width="15.7109375" style="3" customWidth="1"/>
    <col min="11017" max="11265" width="9.140625" style="3"/>
    <col min="11266" max="11267" width="10.7109375" style="3" customWidth="1"/>
    <col min="11268" max="11268" width="47.7109375" style="3" customWidth="1"/>
    <col min="11269" max="11269" width="14.7109375" style="3" customWidth="1"/>
    <col min="11270" max="11270" width="12.7109375" style="3" customWidth="1"/>
    <col min="11271" max="11272" width="15.7109375" style="3" customWidth="1"/>
    <col min="11273" max="11521" width="9.140625" style="3"/>
    <col min="11522" max="11523" width="10.7109375" style="3" customWidth="1"/>
    <col min="11524" max="11524" width="47.7109375" style="3" customWidth="1"/>
    <col min="11525" max="11525" width="14.7109375" style="3" customWidth="1"/>
    <col min="11526" max="11526" width="12.7109375" style="3" customWidth="1"/>
    <col min="11527" max="11528" width="15.7109375" style="3" customWidth="1"/>
    <col min="11529" max="11777" width="9.140625" style="3"/>
    <col min="11778" max="11779" width="10.7109375" style="3" customWidth="1"/>
    <col min="11780" max="11780" width="47.7109375" style="3" customWidth="1"/>
    <col min="11781" max="11781" width="14.7109375" style="3" customWidth="1"/>
    <col min="11782" max="11782" width="12.7109375" style="3" customWidth="1"/>
    <col min="11783" max="11784" width="15.7109375" style="3" customWidth="1"/>
    <col min="11785" max="12033" width="9.140625" style="3"/>
    <col min="12034" max="12035" width="10.7109375" style="3" customWidth="1"/>
    <col min="12036" max="12036" width="47.7109375" style="3" customWidth="1"/>
    <col min="12037" max="12037" width="14.7109375" style="3" customWidth="1"/>
    <col min="12038" max="12038" width="12.7109375" style="3" customWidth="1"/>
    <col min="12039" max="12040" width="15.7109375" style="3" customWidth="1"/>
    <col min="12041" max="12289" width="9.140625" style="3"/>
    <col min="12290" max="12291" width="10.7109375" style="3" customWidth="1"/>
    <col min="12292" max="12292" width="47.7109375" style="3" customWidth="1"/>
    <col min="12293" max="12293" width="14.7109375" style="3" customWidth="1"/>
    <col min="12294" max="12294" width="12.7109375" style="3" customWidth="1"/>
    <col min="12295" max="12296" width="15.7109375" style="3" customWidth="1"/>
    <col min="12297" max="12545" width="9.140625" style="3"/>
    <col min="12546" max="12547" width="10.7109375" style="3" customWidth="1"/>
    <col min="12548" max="12548" width="47.7109375" style="3" customWidth="1"/>
    <col min="12549" max="12549" width="14.7109375" style="3" customWidth="1"/>
    <col min="12550" max="12550" width="12.7109375" style="3" customWidth="1"/>
    <col min="12551" max="12552" width="15.7109375" style="3" customWidth="1"/>
    <col min="12553" max="12801" width="9.140625" style="3"/>
    <col min="12802" max="12803" width="10.7109375" style="3" customWidth="1"/>
    <col min="12804" max="12804" width="47.7109375" style="3" customWidth="1"/>
    <col min="12805" max="12805" width="14.7109375" style="3" customWidth="1"/>
    <col min="12806" max="12806" width="12.7109375" style="3" customWidth="1"/>
    <col min="12807" max="12808" width="15.7109375" style="3" customWidth="1"/>
    <col min="12809" max="13057" width="9.140625" style="3"/>
    <col min="13058" max="13059" width="10.7109375" style="3" customWidth="1"/>
    <col min="13060" max="13060" width="47.7109375" style="3" customWidth="1"/>
    <col min="13061" max="13061" width="14.7109375" style="3" customWidth="1"/>
    <col min="13062" max="13062" width="12.7109375" style="3" customWidth="1"/>
    <col min="13063" max="13064" width="15.7109375" style="3" customWidth="1"/>
    <col min="13065" max="13313" width="9.140625" style="3"/>
    <col min="13314" max="13315" width="10.7109375" style="3" customWidth="1"/>
    <col min="13316" max="13316" width="47.7109375" style="3" customWidth="1"/>
    <col min="13317" max="13317" width="14.7109375" style="3" customWidth="1"/>
    <col min="13318" max="13318" width="12.7109375" style="3" customWidth="1"/>
    <col min="13319" max="13320" width="15.7109375" style="3" customWidth="1"/>
    <col min="13321" max="13569" width="9.140625" style="3"/>
    <col min="13570" max="13571" width="10.7109375" style="3" customWidth="1"/>
    <col min="13572" max="13572" width="47.7109375" style="3" customWidth="1"/>
    <col min="13573" max="13573" width="14.7109375" style="3" customWidth="1"/>
    <col min="13574" max="13574" width="12.7109375" style="3" customWidth="1"/>
    <col min="13575" max="13576" width="15.7109375" style="3" customWidth="1"/>
    <col min="13577" max="13825" width="9.140625" style="3"/>
    <col min="13826" max="13827" width="10.7109375" style="3" customWidth="1"/>
    <col min="13828" max="13828" width="47.7109375" style="3" customWidth="1"/>
    <col min="13829" max="13829" width="14.7109375" style="3" customWidth="1"/>
    <col min="13830" max="13830" width="12.7109375" style="3" customWidth="1"/>
    <col min="13831" max="13832" width="15.7109375" style="3" customWidth="1"/>
    <col min="13833" max="14081" width="9.140625" style="3"/>
    <col min="14082" max="14083" width="10.7109375" style="3" customWidth="1"/>
    <col min="14084" max="14084" width="47.7109375" style="3" customWidth="1"/>
    <col min="14085" max="14085" width="14.7109375" style="3" customWidth="1"/>
    <col min="14086" max="14086" width="12.7109375" style="3" customWidth="1"/>
    <col min="14087" max="14088" width="15.7109375" style="3" customWidth="1"/>
    <col min="14089" max="14337" width="9.140625" style="3"/>
    <col min="14338" max="14339" width="10.7109375" style="3" customWidth="1"/>
    <col min="14340" max="14340" width="47.7109375" style="3" customWidth="1"/>
    <col min="14341" max="14341" width="14.7109375" style="3" customWidth="1"/>
    <col min="14342" max="14342" width="12.7109375" style="3" customWidth="1"/>
    <col min="14343" max="14344" width="15.7109375" style="3" customWidth="1"/>
    <col min="14345" max="14593" width="9.140625" style="3"/>
    <col min="14594" max="14595" width="10.7109375" style="3" customWidth="1"/>
    <col min="14596" max="14596" width="47.7109375" style="3" customWidth="1"/>
    <col min="14597" max="14597" width="14.7109375" style="3" customWidth="1"/>
    <col min="14598" max="14598" width="12.7109375" style="3" customWidth="1"/>
    <col min="14599" max="14600" width="15.7109375" style="3" customWidth="1"/>
    <col min="14601" max="14849" width="9.140625" style="3"/>
    <col min="14850" max="14851" width="10.7109375" style="3" customWidth="1"/>
    <col min="14852" max="14852" width="47.7109375" style="3" customWidth="1"/>
    <col min="14853" max="14853" width="14.7109375" style="3" customWidth="1"/>
    <col min="14854" max="14854" width="12.7109375" style="3" customWidth="1"/>
    <col min="14855" max="14856" width="15.7109375" style="3" customWidth="1"/>
    <col min="14857" max="15105" width="9.140625" style="3"/>
    <col min="15106" max="15107" width="10.7109375" style="3" customWidth="1"/>
    <col min="15108" max="15108" width="47.7109375" style="3" customWidth="1"/>
    <col min="15109" max="15109" width="14.7109375" style="3" customWidth="1"/>
    <col min="15110" max="15110" width="12.7109375" style="3" customWidth="1"/>
    <col min="15111" max="15112" width="15.7109375" style="3" customWidth="1"/>
    <col min="15113" max="15361" width="9.140625" style="3"/>
    <col min="15362" max="15363" width="10.7109375" style="3" customWidth="1"/>
    <col min="15364" max="15364" width="47.7109375" style="3" customWidth="1"/>
    <col min="15365" max="15365" width="14.7109375" style="3" customWidth="1"/>
    <col min="15366" max="15366" width="12.7109375" style="3" customWidth="1"/>
    <col min="15367" max="15368" width="15.7109375" style="3" customWidth="1"/>
    <col min="15369" max="15617" width="9.140625" style="3"/>
    <col min="15618" max="15619" width="10.7109375" style="3" customWidth="1"/>
    <col min="15620" max="15620" width="47.7109375" style="3" customWidth="1"/>
    <col min="15621" max="15621" width="14.7109375" style="3" customWidth="1"/>
    <col min="15622" max="15622" width="12.7109375" style="3" customWidth="1"/>
    <col min="15623" max="15624" width="15.7109375" style="3" customWidth="1"/>
    <col min="15625" max="15873" width="9.140625" style="3"/>
    <col min="15874" max="15875" width="10.7109375" style="3" customWidth="1"/>
    <col min="15876" max="15876" width="47.7109375" style="3" customWidth="1"/>
    <col min="15877" max="15877" width="14.7109375" style="3" customWidth="1"/>
    <col min="15878" max="15878" width="12.7109375" style="3" customWidth="1"/>
    <col min="15879" max="15880" width="15.7109375" style="3" customWidth="1"/>
    <col min="15881" max="16129" width="9.140625" style="3"/>
    <col min="16130" max="16131" width="10.7109375" style="3" customWidth="1"/>
    <col min="16132" max="16132" width="47.7109375" style="3" customWidth="1"/>
    <col min="16133" max="16133" width="14.7109375" style="3" customWidth="1"/>
    <col min="16134" max="16134" width="12.7109375" style="3" customWidth="1"/>
    <col min="16135" max="16136" width="15.7109375" style="3" customWidth="1"/>
    <col min="16137" max="16384" width="9.140625" style="3"/>
  </cols>
  <sheetData>
    <row r="1" spans="1:8" ht="20.100000000000001" customHeight="1" x14ac:dyDescent="0.25">
      <c r="B1" s="4" t="s">
        <v>76</v>
      </c>
    </row>
    <row r="2" spans="1:8" s="8" customFormat="1" ht="15" customHeight="1" x14ac:dyDescent="0.25">
      <c r="B2" s="9" t="s">
        <v>1</v>
      </c>
      <c r="C2" s="44" t="s">
        <v>348</v>
      </c>
      <c r="E2" s="10"/>
      <c r="F2" s="30"/>
      <c r="G2" s="11"/>
      <c r="H2" s="31"/>
    </row>
    <row r="3" spans="1:8" s="8" customFormat="1" ht="20.100000000000001" customHeight="1" x14ac:dyDescent="0.25">
      <c r="B3" s="9" t="s">
        <v>2</v>
      </c>
      <c r="C3" s="44" t="s">
        <v>55</v>
      </c>
      <c r="D3" s="145" t="s">
        <v>3</v>
      </c>
      <c r="E3" s="145"/>
      <c r="F3" s="145"/>
      <c r="G3" s="145"/>
      <c r="H3" s="145"/>
    </row>
    <row r="4" spans="1:8" s="12" customFormat="1" ht="9.9499999999999993" customHeight="1" x14ac:dyDescent="0.25">
      <c r="B4" s="13"/>
      <c r="C4" s="13"/>
      <c r="D4" s="14"/>
      <c r="E4" s="13"/>
      <c r="F4" s="32"/>
      <c r="G4" s="15"/>
      <c r="H4" s="33"/>
    </row>
    <row r="5" spans="1:8" s="16" customFormat="1" ht="32.1" customHeight="1" thickBot="1" x14ac:dyDescent="0.3">
      <c r="B5" s="17" t="s">
        <v>4</v>
      </c>
      <c r="C5" s="17" t="s">
        <v>5</v>
      </c>
      <c r="D5" s="18" t="s">
        <v>6</v>
      </c>
      <c r="E5" s="17" t="s">
        <v>7</v>
      </c>
      <c r="F5" s="19" t="s">
        <v>8</v>
      </c>
      <c r="G5" s="20" t="s">
        <v>9</v>
      </c>
      <c r="H5" s="34" t="s">
        <v>10</v>
      </c>
    </row>
    <row r="6" spans="1:8" s="21" customFormat="1" ht="15" x14ac:dyDescent="0.25">
      <c r="B6" s="45"/>
      <c r="C6" s="45"/>
      <c r="D6" s="46" t="s">
        <v>345</v>
      </c>
      <c r="E6" s="45"/>
      <c r="F6" s="47"/>
      <c r="G6" s="48" t="s">
        <v>78</v>
      </c>
      <c r="H6" s="49">
        <f>+SUM(H7:H11)</f>
        <v>0</v>
      </c>
    </row>
    <row r="7" spans="1:8" ht="15" x14ac:dyDescent="0.25">
      <c r="B7" s="45"/>
      <c r="C7" s="55"/>
      <c r="D7" s="56"/>
      <c r="E7" s="55"/>
      <c r="F7" s="47"/>
      <c r="G7" s="50"/>
      <c r="H7" s="51"/>
    </row>
    <row r="8" spans="1:8" s="27" customFormat="1" ht="25.5" x14ac:dyDescent="0.25">
      <c r="B8" s="45"/>
      <c r="C8" s="45"/>
      <c r="D8" s="46" t="s">
        <v>346</v>
      </c>
      <c r="E8" s="45"/>
      <c r="F8" s="47"/>
      <c r="G8" s="53"/>
      <c r="H8" s="54"/>
    </row>
    <row r="9" spans="1:8" ht="63.75" x14ac:dyDescent="0.25">
      <c r="B9" s="55" t="s">
        <v>59</v>
      </c>
      <c r="C9" s="55" t="s">
        <v>196</v>
      </c>
      <c r="D9" s="58" t="s">
        <v>347</v>
      </c>
      <c r="E9" s="115" t="s">
        <v>12</v>
      </c>
      <c r="F9" s="116">
        <v>4</v>
      </c>
      <c r="G9" s="117">
        <v>0</v>
      </c>
      <c r="H9" s="118">
        <f>ROUND(F9*G9,2)</f>
        <v>0</v>
      </c>
    </row>
    <row r="10" spans="1:8" ht="114.75" x14ac:dyDescent="0.25">
      <c r="A10" s="28"/>
      <c r="B10" s="132" t="s">
        <v>87</v>
      </c>
      <c r="C10" s="132" t="s">
        <v>196</v>
      </c>
      <c r="D10" s="133" t="s">
        <v>413</v>
      </c>
      <c r="E10" s="128" t="s">
        <v>81</v>
      </c>
      <c r="F10" s="129">
        <v>1</v>
      </c>
      <c r="G10" s="130">
        <v>0</v>
      </c>
      <c r="H10" s="131">
        <f>ROUND(F10*G10,2)</f>
        <v>0</v>
      </c>
    </row>
    <row r="11" spans="1:8" ht="38.25" x14ac:dyDescent="0.25">
      <c r="B11" s="132" t="s">
        <v>89</v>
      </c>
      <c r="C11" s="132" t="s">
        <v>196</v>
      </c>
      <c r="D11" s="133" t="s">
        <v>414</v>
      </c>
      <c r="E11" s="128" t="s">
        <v>81</v>
      </c>
      <c r="F11" s="129">
        <v>1</v>
      </c>
      <c r="G11" s="130">
        <v>0</v>
      </c>
      <c r="H11" s="131">
        <f>ROUND(F11*G11,2)</f>
        <v>0</v>
      </c>
    </row>
    <row r="12" spans="1:8" s="27" customFormat="1" ht="15" x14ac:dyDescent="0.25">
      <c r="B12" s="55"/>
      <c r="C12" s="55"/>
      <c r="D12" s="61"/>
      <c r="E12" s="55"/>
      <c r="F12" s="47"/>
      <c r="G12" s="50"/>
      <c r="H12" s="51"/>
    </row>
    <row r="13" spans="1:8" ht="15" x14ac:dyDescent="0.25">
      <c r="B13" s="45"/>
      <c r="C13" s="45"/>
      <c r="D13" s="52"/>
      <c r="E13" s="45"/>
      <c r="F13" s="47"/>
      <c r="G13" s="50"/>
      <c r="H13" s="51"/>
    </row>
    <row r="14" spans="1:8" ht="15" x14ac:dyDescent="0.25">
      <c r="A14" s="28"/>
      <c r="B14" s="45"/>
      <c r="C14" s="45"/>
      <c r="D14" s="107" t="str">
        <f>D6</f>
        <v>1 ELEKTROINSTALACIJSKA DELA</v>
      </c>
      <c r="E14" s="65">
        <f>H6</f>
        <v>0</v>
      </c>
      <c r="F14" s="47"/>
      <c r="G14" s="50"/>
      <c r="H14" s="51"/>
    </row>
    <row r="15" spans="1:8" s="27" customFormat="1" ht="15" x14ac:dyDescent="0.25">
      <c r="A15" s="37"/>
      <c r="B15" s="45"/>
      <c r="C15" s="45"/>
      <c r="D15" s="66" t="s">
        <v>14</v>
      </c>
      <c r="E15" s="67">
        <f>+SUM(E14:E14)</f>
        <v>0</v>
      </c>
      <c r="F15" s="47"/>
      <c r="G15" s="50"/>
      <c r="H15" s="51"/>
    </row>
    <row r="16" spans="1:8" ht="15" x14ac:dyDescent="0.25">
      <c r="A16" s="28"/>
      <c r="B16" s="45"/>
      <c r="C16" s="45"/>
      <c r="D16" s="66" t="s">
        <v>15</v>
      </c>
      <c r="E16" s="67">
        <f>0.22*E15</f>
        <v>0</v>
      </c>
      <c r="F16" s="47"/>
      <c r="G16" s="50"/>
      <c r="H16" s="51"/>
    </row>
    <row r="17" spans="1:9" s="27" customFormat="1" ht="15" x14ac:dyDescent="0.25">
      <c r="A17" s="37"/>
      <c r="B17" s="45"/>
      <c r="C17" s="45"/>
      <c r="D17" s="66" t="s">
        <v>16</v>
      </c>
      <c r="E17" s="67">
        <f>+SUM(E15:E16)</f>
        <v>0</v>
      </c>
      <c r="F17" s="47"/>
      <c r="G17" s="50"/>
      <c r="H17" s="51"/>
      <c r="I17" s="114"/>
    </row>
    <row r="18" spans="1:9" ht="15" x14ac:dyDescent="0.25">
      <c r="A18" s="28"/>
      <c r="B18" s="55"/>
      <c r="C18" s="55"/>
      <c r="D18" s="58"/>
      <c r="E18" s="55"/>
      <c r="F18" s="47"/>
      <c r="G18" s="50"/>
      <c r="H18" s="51"/>
    </row>
    <row r="19" spans="1:9" ht="15" x14ac:dyDescent="0.25">
      <c r="A19" s="28"/>
      <c r="B19" s="55"/>
      <c r="C19" s="55"/>
      <c r="D19" s="58"/>
      <c r="E19" s="55"/>
      <c r="F19" s="47"/>
      <c r="G19" s="50"/>
      <c r="H19" s="51"/>
    </row>
    <row r="20" spans="1:9" ht="15" x14ac:dyDescent="0.25">
      <c r="A20" s="28"/>
      <c r="B20" s="113"/>
      <c r="C20" s="55"/>
      <c r="D20" s="56"/>
      <c r="E20" s="55"/>
      <c r="F20" s="47"/>
      <c r="G20" s="50"/>
      <c r="H20" s="51"/>
    </row>
  </sheetData>
  <mergeCells count="1">
    <mergeCell ref="D3:H3"/>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22F7E-605C-4003-984E-D72F569F2DF6}">
  <dimension ref="A10:I18"/>
  <sheetViews>
    <sheetView workbookViewId="0">
      <selection activeCell="F7" sqref="F7"/>
    </sheetView>
  </sheetViews>
  <sheetFormatPr defaultRowHeight="15" x14ac:dyDescent="0.25"/>
  <sheetData>
    <row r="10" spans="1:9" x14ac:dyDescent="0.25">
      <c r="A10" s="147" t="s">
        <v>0</v>
      </c>
      <c r="B10" s="147"/>
      <c r="C10" s="147"/>
      <c r="D10" s="147"/>
      <c r="E10" s="147"/>
      <c r="F10" s="147"/>
      <c r="G10" s="147"/>
      <c r="H10" s="147"/>
      <c r="I10" s="147"/>
    </row>
    <row r="11" spans="1:9" x14ac:dyDescent="0.25">
      <c r="A11" s="147"/>
      <c r="B11" s="147"/>
      <c r="C11" s="147"/>
      <c r="D11" s="147"/>
      <c r="E11" s="147"/>
      <c r="F11" s="147"/>
      <c r="G11" s="147"/>
      <c r="H11" s="147"/>
      <c r="I11" s="147"/>
    </row>
    <row r="12" spans="1:9" x14ac:dyDescent="0.25">
      <c r="A12" s="148" t="s">
        <v>65</v>
      </c>
      <c r="B12" s="148"/>
      <c r="C12" s="148"/>
      <c r="D12" s="148"/>
      <c r="E12" s="148"/>
      <c r="F12" s="148"/>
      <c r="G12" s="148"/>
      <c r="H12" s="148"/>
      <c r="I12" s="148"/>
    </row>
    <row r="13" spans="1:9" x14ac:dyDescent="0.25">
      <c r="A13" s="148"/>
      <c r="B13" s="148"/>
      <c r="C13" s="148"/>
      <c r="D13" s="148"/>
      <c r="E13" s="148"/>
      <c r="F13" s="148"/>
      <c r="G13" s="148"/>
      <c r="H13" s="148"/>
      <c r="I13" s="148"/>
    </row>
    <row r="14" spans="1:9" x14ac:dyDescent="0.25">
      <c r="A14" s="148"/>
      <c r="B14" s="148"/>
      <c r="C14" s="148"/>
      <c r="D14" s="148"/>
      <c r="E14" s="148"/>
      <c r="F14" s="148"/>
      <c r="G14" s="148"/>
      <c r="H14" s="148"/>
      <c r="I14" s="148"/>
    </row>
    <row r="15" spans="1:9" x14ac:dyDescent="0.25">
      <c r="A15" s="148"/>
      <c r="B15" s="148"/>
      <c r="C15" s="148"/>
      <c r="D15" s="148"/>
      <c r="E15" s="148"/>
      <c r="F15" s="148"/>
      <c r="G15" s="148"/>
      <c r="H15" s="148"/>
      <c r="I15" s="148"/>
    </row>
    <row r="18" spans="3:7" x14ac:dyDescent="0.25">
      <c r="C18" s="149" t="s">
        <v>395</v>
      </c>
      <c r="D18" s="149"/>
      <c r="E18" s="149"/>
      <c r="F18" s="149"/>
      <c r="G18" s="149"/>
    </row>
  </sheetData>
  <mergeCells count="3">
    <mergeCell ref="A10:I11"/>
    <mergeCell ref="A12:I15"/>
    <mergeCell ref="C18:G18"/>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BEAD3-0045-4FC0-99E8-49B5BC5E567D}">
  <dimension ref="A1:H49"/>
  <sheetViews>
    <sheetView zoomScaleNormal="100" workbookViewId="0">
      <pane ySplit="5" topLeftCell="A6" activePane="bottomLeft" state="frozen"/>
      <selection pane="bottomLeft" activeCell="G43" sqref="G43"/>
    </sheetView>
  </sheetViews>
  <sheetFormatPr defaultRowHeight="12.75" x14ac:dyDescent="0.25"/>
  <cols>
    <col min="1" max="1" width="9.140625" style="3"/>
    <col min="2" max="3" width="10.7109375" style="5" customWidth="1"/>
    <col min="4" max="4" width="47.7109375" style="6" customWidth="1"/>
    <col min="5" max="5" width="14.7109375" style="5" customWidth="1"/>
    <col min="6" max="6" width="12.7109375" style="30" customWidth="1"/>
    <col min="7" max="7" width="15.7109375" style="7" customWidth="1"/>
    <col min="8" max="8" width="15.7109375" style="31" customWidth="1"/>
    <col min="9" max="257" width="9.140625" style="3"/>
    <col min="258" max="259" width="10.7109375" style="3" customWidth="1"/>
    <col min="260" max="260" width="47.7109375" style="3" customWidth="1"/>
    <col min="261" max="261" width="14.7109375" style="3" customWidth="1"/>
    <col min="262" max="262" width="12.7109375" style="3" customWidth="1"/>
    <col min="263" max="264" width="15.7109375" style="3" customWidth="1"/>
    <col min="265" max="513" width="9.140625" style="3"/>
    <col min="514" max="515" width="10.7109375" style="3" customWidth="1"/>
    <col min="516" max="516" width="47.7109375" style="3" customWidth="1"/>
    <col min="517" max="517" width="14.7109375" style="3" customWidth="1"/>
    <col min="518" max="518" width="12.7109375" style="3" customWidth="1"/>
    <col min="519" max="520" width="15.7109375" style="3" customWidth="1"/>
    <col min="521" max="769" width="9.140625" style="3"/>
    <col min="770" max="771" width="10.7109375" style="3" customWidth="1"/>
    <col min="772" max="772" width="47.7109375" style="3" customWidth="1"/>
    <col min="773" max="773" width="14.7109375" style="3" customWidth="1"/>
    <col min="774" max="774" width="12.7109375" style="3" customWidth="1"/>
    <col min="775" max="776" width="15.7109375" style="3" customWidth="1"/>
    <col min="777" max="1025" width="9.140625" style="3"/>
    <col min="1026" max="1027" width="10.7109375" style="3" customWidth="1"/>
    <col min="1028" max="1028" width="47.7109375" style="3" customWidth="1"/>
    <col min="1029" max="1029" width="14.7109375" style="3" customWidth="1"/>
    <col min="1030" max="1030" width="12.7109375" style="3" customWidth="1"/>
    <col min="1031" max="1032" width="15.7109375" style="3" customWidth="1"/>
    <col min="1033" max="1281" width="9.140625" style="3"/>
    <col min="1282" max="1283" width="10.7109375" style="3" customWidth="1"/>
    <col min="1284" max="1284" width="47.7109375" style="3" customWidth="1"/>
    <col min="1285" max="1285" width="14.7109375" style="3" customWidth="1"/>
    <col min="1286" max="1286" width="12.7109375" style="3" customWidth="1"/>
    <col min="1287" max="1288" width="15.7109375" style="3" customWidth="1"/>
    <col min="1289" max="1537" width="9.140625" style="3"/>
    <col min="1538" max="1539" width="10.7109375" style="3" customWidth="1"/>
    <col min="1540" max="1540" width="47.7109375" style="3" customWidth="1"/>
    <col min="1541" max="1541" width="14.7109375" style="3" customWidth="1"/>
    <col min="1542" max="1542" width="12.7109375" style="3" customWidth="1"/>
    <col min="1543" max="1544" width="15.7109375" style="3" customWidth="1"/>
    <col min="1545" max="1793" width="9.140625" style="3"/>
    <col min="1794" max="1795" width="10.7109375" style="3" customWidth="1"/>
    <col min="1796" max="1796" width="47.7109375" style="3" customWidth="1"/>
    <col min="1797" max="1797" width="14.7109375" style="3" customWidth="1"/>
    <col min="1798" max="1798" width="12.7109375" style="3" customWidth="1"/>
    <col min="1799" max="1800" width="15.7109375" style="3" customWidth="1"/>
    <col min="1801" max="2049" width="9.140625" style="3"/>
    <col min="2050" max="2051" width="10.7109375" style="3" customWidth="1"/>
    <col min="2052" max="2052" width="47.7109375" style="3" customWidth="1"/>
    <col min="2053" max="2053" width="14.7109375" style="3" customWidth="1"/>
    <col min="2054" max="2054" width="12.7109375" style="3" customWidth="1"/>
    <col min="2055" max="2056" width="15.7109375" style="3" customWidth="1"/>
    <col min="2057" max="2305" width="9.140625" style="3"/>
    <col min="2306" max="2307" width="10.7109375" style="3" customWidth="1"/>
    <col min="2308" max="2308" width="47.7109375" style="3" customWidth="1"/>
    <col min="2309" max="2309" width="14.7109375" style="3" customWidth="1"/>
    <col min="2310" max="2310" width="12.7109375" style="3" customWidth="1"/>
    <col min="2311" max="2312" width="15.7109375" style="3" customWidth="1"/>
    <col min="2313" max="2561" width="9.140625" style="3"/>
    <col min="2562" max="2563" width="10.7109375" style="3" customWidth="1"/>
    <col min="2564" max="2564" width="47.7109375" style="3" customWidth="1"/>
    <col min="2565" max="2565" width="14.7109375" style="3" customWidth="1"/>
    <col min="2566" max="2566" width="12.7109375" style="3" customWidth="1"/>
    <col min="2567" max="2568" width="15.7109375" style="3" customWidth="1"/>
    <col min="2569" max="2817" width="9.140625" style="3"/>
    <col min="2818" max="2819" width="10.7109375" style="3" customWidth="1"/>
    <col min="2820" max="2820" width="47.7109375" style="3" customWidth="1"/>
    <col min="2821" max="2821" width="14.7109375" style="3" customWidth="1"/>
    <col min="2822" max="2822" width="12.7109375" style="3" customWidth="1"/>
    <col min="2823" max="2824" width="15.7109375" style="3" customWidth="1"/>
    <col min="2825" max="3073" width="9.140625" style="3"/>
    <col min="3074" max="3075" width="10.7109375" style="3" customWidth="1"/>
    <col min="3076" max="3076" width="47.7109375" style="3" customWidth="1"/>
    <col min="3077" max="3077" width="14.7109375" style="3" customWidth="1"/>
    <col min="3078" max="3078" width="12.7109375" style="3" customWidth="1"/>
    <col min="3079" max="3080" width="15.7109375" style="3" customWidth="1"/>
    <col min="3081" max="3329" width="9.140625" style="3"/>
    <col min="3330" max="3331" width="10.7109375" style="3" customWidth="1"/>
    <col min="3332" max="3332" width="47.7109375" style="3" customWidth="1"/>
    <col min="3333" max="3333" width="14.7109375" style="3" customWidth="1"/>
    <col min="3334" max="3334" width="12.7109375" style="3" customWidth="1"/>
    <col min="3335" max="3336" width="15.7109375" style="3" customWidth="1"/>
    <col min="3337" max="3585" width="9.140625" style="3"/>
    <col min="3586" max="3587" width="10.7109375" style="3" customWidth="1"/>
    <col min="3588" max="3588" width="47.7109375" style="3" customWidth="1"/>
    <col min="3589" max="3589" width="14.7109375" style="3" customWidth="1"/>
    <col min="3590" max="3590" width="12.7109375" style="3" customWidth="1"/>
    <col min="3591" max="3592" width="15.7109375" style="3" customWidth="1"/>
    <col min="3593" max="3841" width="9.140625" style="3"/>
    <col min="3842" max="3843" width="10.7109375" style="3" customWidth="1"/>
    <col min="3844" max="3844" width="47.7109375" style="3" customWidth="1"/>
    <col min="3845" max="3845" width="14.7109375" style="3" customWidth="1"/>
    <col min="3846" max="3846" width="12.7109375" style="3" customWidth="1"/>
    <col min="3847" max="3848" width="15.7109375" style="3" customWidth="1"/>
    <col min="3849" max="4097" width="9.140625" style="3"/>
    <col min="4098" max="4099" width="10.7109375" style="3" customWidth="1"/>
    <col min="4100" max="4100" width="47.7109375" style="3" customWidth="1"/>
    <col min="4101" max="4101" width="14.7109375" style="3" customWidth="1"/>
    <col min="4102" max="4102" width="12.7109375" style="3" customWidth="1"/>
    <col min="4103" max="4104" width="15.7109375" style="3" customWidth="1"/>
    <col min="4105" max="4353" width="9.140625" style="3"/>
    <col min="4354" max="4355" width="10.7109375" style="3" customWidth="1"/>
    <col min="4356" max="4356" width="47.7109375" style="3" customWidth="1"/>
    <col min="4357" max="4357" width="14.7109375" style="3" customWidth="1"/>
    <col min="4358" max="4358" width="12.7109375" style="3" customWidth="1"/>
    <col min="4359" max="4360" width="15.7109375" style="3" customWidth="1"/>
    <col min="4361" max="4609" width="9.140625" style="3"/>
    <col min="4610" max="4611" width="10.7109375" style="3" customWidth="1"/>
    <col min="4612" max="4612" width="47.7109375" style="3" customWidth="1"/>
    <col min="4613" max="4613" width="14.7109375" style="3" customWidth="1"/>
    <col min="4614" max="4614" width="12.7109375" style="3" customWidth="1"/>
    <col min="4615" max="4616" width="15.7109375" style="3" customWidth="1"/>
    <col min="4617" max="4865" width="9.140625" style="3"/>
    <col min="4866" max="4867" width="10.7109375" style="3" customWidth="1"/>
    <col min="4868" max="4868" width="47.7109375" style="3" customWidth="1"/>
    <col min="4869" max="4869" width="14.7109375" style="3" customWidth="1"/>
    <col min="4870" max="4870" width="12.7109375" style="3" customWidth="1"/>
    <col min="4871" max="4872" width="15.7109375" style="3" customWidth="1"/>
    <col min="4873" max="5121" width="9.140625" style="3"/>
    <col min="5122" max="5123" width="10.7109375" style="3" customWidth="1"/>
    <col min="5124" max="5124" width="47.7109375" style="3" customWidth="1"/>
    <col min="5125" max="5125" width="14.7109375" style="3" customWidth="1"/>
    <col min="5126" max="5126" width="12.7109375" style="3" customWidth="1"/>
    <col min="5127" max="5128" width="15.7109375" style="3" customWidth="1"/>
    <col min="5129" max="5377" width="9.140625" style="3"/>
    <col min="5378" max="5379" width="10.7109375" style="3" customWidth="1"/>
    <col min="5380" max="5380" width="47.7109375" style="3" customWidth="1"/>
    <col min="5381" max="5381" width="14.7109375" style="3" customWidth="1"/>
    <col min="5382" max="5382" width="12.7109375" style="3" customWidth="1"/>
    <col min="5383" max="5384" width="15.7109375" style="3" customWidth="1"/>
    <col min="5385" max="5633" width="9.140625" style="3"/>
    <col min="5634" max="5635" width="10.7109375" style="3" customWidth="1"/>
    <col min="5636" max="5636" width="47.7109375" style="3" customWidth="1"/>
    <col min="5637" max="5637" width="14.7109375" style="3" customWidth="1"/>
    <col min="5638" max="5638" width="12.7109375" style="3" customWidth="1"/>
    <col min="5639" max="5640" width="15.7109375" style="3" customWidth="1"/>
    <col min="5641" max="5889" width="9.140625" style="3"/>
    <col min="5890" max="5891" width="10.7109375" style="3" customWidth="1"/>
    <col min="5892" max="5892" width="47.7109375" style="3" customWidth="1"/>
    <col min="5893" max="5893" width="14.7109375" style="3" customWidth="1"/>
    <col min="5894" max="5894" width="12.7109375" style="3" customWidth="1"/>
    <col min="5895" max="5896" width="15.7109375" style="3" customWidth="1"/>
    <col min="5897" max="6145" width="9.140625" style="3"/>
    <col min="6146" max="6147" width="10.7109375" style="3" customWidth="1"/>
    <col min="6148" max="6148" width="47.7109375" style="3" customWidth="1"/>
    <col min="6149" max="6149" width="14.7109375" style="3" customWidth="1"/>
    <col min="6150" max="6150" width="12.7109375" style="3" customWidth="1"/>
    <col min="6151" max="6152" width="15.7109375" style="3" customWidth="1"/>
    <col min="6153" max="6401" width="9.140625" style="3"/>
    <col min="6402" max="6403" width="10.7109375" style="3" customWidth="1"/>
    <col min="6404" max="6404" width="47.7109375" style="3" customWidth="1"/>
    <col min="6405" max="6405" width="14.7109375" style="3" customWidth="1"/>
    <col min="6406" max="6406" width="12.7109375" style="3" customWidth="1"/>
    <col min="6407" max="6408" width="15.7109375" style="3" customWidth="1"/>
    <col min="6409" max="6657" width="9.140625" style="3"/>
    <col min="6658" max="6659" width="10.7109375" style="3" customWidth="1"/>
    <col min="6660" max="6660" width="47.7109375" style="3" customWidth="1"/>
    <col min="6661" max="6661" width="14.7109375" style="3" customWidth="1"/>
    <col min="6662" max="6662" width="12.7109375" style="3" customWidth="1"/>
    <col min="6663" max="6664" width="15.7109375" style="3" customWidth="1"/>
    <col min="6665" max="6913" width="9.140625" style="3"/>
    <col min="6914" max="6915" width="10.7109375" style="3" customWidth="1"/>
    <col min="6916" max="6916" width="47.7109375" style="3" customWidth="1"/>
    <col min="6917" max="6917" width="14.7109375" style="3" customWidth="1"/>
    <col min="6918" max="6918" width="12.7109375" style="3" customWidth="1"/>
    <col min="6919" max="6920" width="15.7109375" style="3" customWidth="1"/>
    <col min="6921" max="7169" width="9.140625" style="3"/>
    <col min="7170" max="7171" width="10.7109375" style="3" customWidth="1"/>
    <col min="7172" max="7172" width="47.7109375" style="3" customWidth="1"/>
    <col min="7173" max="7173" width="14.7109375" style="3" customWidth="1"/>
    <col min="7174" max="7174" width="12.7109375" style="3" customWidth="1"/>
    <col min="7175" max="7176" width="15.7109375" style="3" customWidth="1"/>
    <col min="7177" max="7425" width="9.140625" style="3"/>
    <col min="7426" max="7427" width="10.7109375" style="3" customWidth="1"/>
    <col min="7428" max="7428" width="47.7109375" style="3" customWidth="1"/>
    <col min="7429" max="7429" width="14.7109375" style="3" customWidth="1"/>
    <col min="7430" max="7430" width="12.7109375" style="3" customWidth="1"/>
    <col min="7431" max="7432" width="15.7109375" style="3" customWidth="1"/>
    <col min="7433" max="7681" width="9.140625" style="3"/>
    <col min="7682" max="7683" width="10.7109375" style="3" customWidth="1"/>
    <col min="7684" max="7684" width="47.7109375" style="3" customWidth="1"/>
    <col min="7685" max="7685" width="14.7109375" style="3" customWidth="1"/>
    <col min="7686" max="7686" width="12.7109375" style="3" customWidth="1"/>
    <col min="7687" max="7688" width="15.7109375" style="3" customWidth="1"/>
    <col min="7689" max="7937" width="9.140625" style="3"/>
    <col min="7938" max="7939" width="10.7109375" style="3" customWidth="1"/>
    <col min="7940" max="7940" width="47.7109375" style="3" customWidth="1"/>
    <col min="7941" max="7941" width="14.7109375" style="3" customWidth="1"/>
    <col min="7942" max="7942" width="12.7109375" style="3" customWidth="1"/>
    <col min="7943" max="7944" width="15.7109375" style="3" customWidth="1"/>
    <col min="7945" max="8193" width="9.140625" style="3"/>
    <col min="8194" max="8195" width="10.7109375" style="3" customWidth="1"/>
    <col min="8196" max="8196" width="47.7109375" style="3" customWidth="1"/>
    <col min="8197" max="8197" width="14.7109375" style="3" customWidth="1"/>
    <col min="8198" max="8198" width="12.7109375" style="3" customWidth="1"/>
    <col min="8199" max="8200" width="15.7109375" style="3" customWidth="1"/>
    <col min="8201" max="8449" width="9.140625" style="3"/>
    <col min="8450" max="8451" width="10.7109375" style="3" customWidth="1"/>
    <col min="8452" max="8452" width="47.7109375" style="3" customWidth="1"/>
    <col min="8453" max="8453" width="14.7109375" style="3" customWidth="1"/>
    <col min="8454" max="8454" width="12.7109375" style="3" customWidth="1"/>
    <col min="8455" max="8456" width="15.7109375" style="3" customWidth="1"/>
    <col min="8457" max="8705" width="9.140625" style="3"/>
    <col min="8706" max="8707" width="10.7109375" style="3" customWidth="1"/>
    <col min="8708" max="8708" width="47.7109375" style="3" customWidth="1"/>
    <col min="8709" max="8709" width="14.7109375" style="3" customWidth="1"/>
    <col min="8710" max="8710" width="12.7109375" style="3" customWidth="1"/>
    <col min="8711" max="8712" width="15.7109375" style="3" customWidth="1"/>
    <col min="8713" max="8961" width="9.140625" style="3"/>
    <col min="8962" max="8963" width="10.7109375" style="3" customWidth="1"/>
    <col min="8964" max="8964" width="47.7109375" style="3" customWidth="1"/>
    <col min="8965" max="8965" width="14.7109375" style="3" customWidth="1"/>
    <col min="8966" max="8966" width="12.7109375" style="3" customWidth="1"/>
    <col min="8967" max="8968" width="15.7109375" style="3" customWidth="1"/>
    <col min="8969" max="9217" width="9.140625" style="3"/>
    <col min="9218" max="9219" width="10.7109375" style="3" customWidth="1"/>
    <col min="9220" max="9220" width="47.7109375" style="3" customWidth="1"/>
    <col min="9221" max="9221" width="14.7109375" style="3" customWidth="1"/>
    <col min="9222" max="9222" width="12.7109375" style="3" customWidth="1"/>
    <col min="9223" max="9224" width="15.7109375" style="3" customWidth="1"/>
    <col min="9225" max="9473" width="9.140625" style="3"/>
    <col min="9474" max="9475" width="10.7109375" style="3" customWidth="1"/>
    <col min="9476" max="9476" width="47.7109375" style="3" customWidth="1"/>
    <col min="9477" max="9477" width="14.7109375" style="3" customWidth="1"/>
    <col min="9478" max="9478" width="12.7109375" style="3" customWidth="1"/>
    <col min="9479" max="9480" width="15.7109375" style="3" customWidth="1"/>
    <col min="9481" max="9729" width="9.140625" style="3"/>
    <col min="9730" max="9731" width="10.7109375" style="3" customWidth="1"/>
    <col min="9732" max="9732" width="47.7109375" style="3" customWidth="1"/>
    <col min="9733" max="9733" width="14.7109375" style="3" customWidth="1"/>
    <col min="9734" max="9734" width="12.7109375" style="3" customWidth="1"/>
    <col min="9735" max="9736" width="15.7109375" style="3" customWidth="1"/>
    <col min="9737" max="9985" width="9.140625" style="3"/>
    <col min="9986" max="9987" width="10.7109375" style="3" customWidth="1"/>
    <col min="9988" max="9988" width="47.7109375" style="3" customWidth="1"/>
    <col min="9989" max="9989" width="14.7109375" style="3" customWidth="1"/>
    <col min="9990" max="9990" width="12.7109375" style="3" customWidth="1"/>
    <col min="9991" max="9992" width="15.7109375" style="3" customWidth="1"/>
    <col min="9993" max="10241" width="9.140625" style="3"/>
    <col min="10242" max="10243" width="10.7109375" style="3" customWidth="1"/>
    <col min="10244" max="10244" width="47.7109375" style="3" customWidth="1"/>
    <col min="10245" max="10245" width="14.7109375" style="3" customWidth="1"/>
    <col min="10246" max="10246" width="12.7109375" style="3" customWidth="1"/>
    <col min="10247" max="10248" width="15.7109375" style="3" customWidth="1"/>
    <col min="10249" max="10497" width="9.140625" style="3"/>
    <col min="10498" max="10499" width="10.7109375" style="3" customWidth="1"/>
    <col min="10500" max="10500" width="47.7109375" style="3" customWidth="1"/>
    <col min="10501" max="10501" width="14.7109375" style="3" customWidth="1"/>
    <col min="10502" max="10502" width="12.7109375" style="3" customWidth="1"/>
    <col min="10503" max="10504" width="15.7109375" style="3" customWidth="1"/>
    <col min="10505" max="10753" width="9.140625" style="3"/>
    <col min="10754" max="10755" width="10.7109375" style="3" customWidth="1"/>
    <col min="10756" max="10756" width="47.7109375" style="3" customWidth="1"/>
    <col min="10757" max="10757" width="14.7109375" style="3" customWidth="1"/>
    <col min="10758" max="10758" width="12.7109375" style="3" customWidth="1"/>
    <col min="10759" max="10760" width="15.7109375" style="3" customWidth="1"/>
    <col min="10761" max="11009" width="9.140625" style="3"/>
    <col min="11010" max="11011" width="10.7109375" style="3" customWidth="1"/>
    <col min="11012" max="11012" width="47.7109375" style="3" customWidth="1"/>
    <col min="11013" max="11013" width="14.7109375" style="3" customWidth="1"/>
    <col min="11014" max="11014" width="12.7109375" style="3" customWidth="1"/>
    <col min="11015" max="11016" width="15.7109375" style="3" customWidth="1"/>
    <col min="11017" max="11265" width="9.140625" style="3"/>
    <col min="11266" max="11267" width="10.7109375" style="3" customWidth="1"/>
    <col min="11268" max="11268" width="47.7109375" style="3" customWidth="1"/>
    <col min="11269" max="11269" width="14.7109375" style="3" customWidth="1"/>
    <col min="11270" max="11270" width="12.7109375" style="3" customWidth="1"/>
    <col min="11271" max="11272" width="15.7109375" style="3" customWidth="1"/>
    <col min="11273" max="11521" width="9.140625" style="3"/>
    <col min="11522" max="11523" width="10.7109375" style="3" customWidth="1"/>
    <col min="11524" max="11524" width="47.7109375" style="3" customWidth="1"/>
    <col min="11525" max="11525" width="14.7109375" style="3" customWidth="1"/>
    <col min="11526" max="11526" width="12.7109375" style="3" customWidth="1"/>
    <col min="11527" max="11528" width="15.7109375" style="3" customWidth="1"/>
    <col min="11529" max="11777" width="9.140625" style="3"/>
    <col min="11778" max="11779" width="10.7109375" style="3" customWidth="1"/>
    <col min="11780" max="11780" width="47.7109375" style="3" customWidth="1"/>
    <col min="11781" max="11781" width="14.7109375" style="3" customWidth="1"/>
    <col min="11782" max="11782" width="12.7109375" style="3" customWidth="1"/>
    <col min="11783" max="11784" width="15.7109375" style="3" customWidth="1"/>
    <col min="11785" max="12033" width="9.140625" style="3"/>
    <col min="12034" max="12035" width="10.7109375" style="3" customWidth="1"/>
    <col min="12036" max="12036" width="47.7109375" style="3" customWidth="1"/>
    <col min="12037" max="12037" width="14.7109375" style="3" customWidth="1"/>
    <col min="12038" max="12038" width="12.7109375" style="3" customWidth="1"/>
    <col min="12039" max="12040" width="15.7109375" style="3" customWidth="1"/>
    <col min="12041" max="12289" width="9.140625" style="3"/>
    <col min="12290" max="12291" width="10.7109375" style="3" customWidth="1"/>
    <col min="12292" max="12292" width="47.7109375" style="3" customWidth="1"/>
    <col min="12293" max="12293" width="14.7109375" style="3" customWidth="1"/>
    <col min="12294" max="12294" width="12.7109375" style="3" customWidth="1"/>
    <col min="12295" max="12296" width="15.7109375" style="3" customWidth="1"/>
    <col min="12297" max="12545" width="9.140625" style="3"/>
    <col min="12546" max="12547" width="10.7109375" style="3" customWidth="1"/>
    <col min="12548" max="12548" width="47.7109375" style="3" customWidth="1"/>
    <col min="12549" max="12549" width="14.7109375" style="3" customWidth="1"/>
    <col min="12550" max="12550" width="12.7109375" style="3" customWidth="1"/>
    <col min="12551" max="12552" width="15.7109375" style="3" customWidth="1"/>
    <col min="12553" max="12801" width="9.140625" style="3"/>
    <col min="12802" max="12803" width="10.7109375" style="3" customWidth="1"/>
    <col min="12804" max="12804" width="47.7109375" style="3" customWidth="1"/>
    <col min="12805" max="12805" width="14.7109375" style="3" customWidth="1"/>
    <col min="12806" max="12806" width="12.7109375" style="3" customWidth="1"/>
    <col min="12807" max="12808" width="15.7109375" style="3" customWidth="1"/>
    <col min="12809" max="13057" width="9.140625" style="3"/>
    <col min="13058" max="13059" width="10.7109375" style="3" customWidth="1"/>
    <col min="13060" max="13060" width="47.7109375" style="3" customWidth="1"/>
    <col min="13061" max="13061" width="14.7109375" style="3" customWidth="1"/>
    <col min="13062" max="13062" width="12.7109375" style="3" customWidth="1"/>
    <col min="13063" max="13064" width="15.7109375" style="3" customWidth="1"/>
    <col min="13065" max="13313" width="9.140625" style="3"/>
    <col min="13314" max="13315" width="10.7109375" style="3" customWidth="1"/>
    <col min="13316" max="13316" width="47.7109375" style="3" customWidth="1"/>
    <col min="13317" max="13317" width="14.7109375" style="3" customWidth="1"/>
    <col min="13318" max="13318" width="12.7109375" style="3" customWidth="1"/>
    <col min="13319" max="13320" width="15.7109375" style="3" customWidth="1"/>
    <col min="13321" max="13569" width="9.140625" style="3"/>
    <col min="13570" max="13571" width="10.7109375" style="3" customWidth="1"/>
    <col min="13572" max="13572" width="47.7109375" style="3" customWidth="1"/>
    <col min="13573" max="13573" width="14.7109375" style="3" customWidth="1"/>
    <col min="13574" max="13574" width="12.7109375" style="3" customWidth="1"/>
    <col min="13575" max="13576" width="15.7109375" style="3" customWidth="1"/>
    <col min="13577" max="13825" width="9.140625" style="3"/>
    <col min="13826" max="13827" width="10.7109375" style="3" customWidth="1"/>
    <col min="13828" max="13828" width="47.7109375" style="3" customWidth="1"/>
    <col min="13829" max="13829" width="14.7109375" style="3" customWidth="1"/>
    <col min="13830" max="13830" width="12.7109375" style="3" customWidth="1"/>
    <col min="13831" max="13832" width="15.7109375" style="3" customWidth="1"/>
    <col min="13833" max="14081" width="9.140625" style="3"/>
    <col min="14082" max="14083" width="10.7109375" style="3" customWidth="1"/>
    <col min="14084" max="14084" width="47.7109375" style="3" customWidth="1"/>
    <col min="14085" max="14085" width="14.7109375" style="3" customWidth="1"/>
    <col min="14086" max="14086" width="12.7109375" style="3" customWidth="1"/>
    <col min="14087" max="14088" width="15.7109375" style="3" customWidth="1"/>
    <col min="14089" max="14337" width="9.140625" style="3"/>
    <col min="14338" max="14339" width="10.7109375" style="3" customWidth="1"/>
    <col min="14340" max="14340" width="47.7109375" style="3" customWidth="1"/>
    <col min="14341" max="14341" width="14.7109375" style="3" customWidth="1"/>
    <col min="14342" max="14342" width="12.7109375" style="3" customWidth="1"/>
    <col min="14343" max="14344" width="15.7109375" style="3" customWidth="1"/>
    <col min="14345" max="14593" width="9.140625" style="3"/>
    <col min="14594" max="14595" width="10.7109375" style="3" customWidth="1"/>
    <col min="14596" max="14596" width="47.7109375" style="3" customWidth="1"/>
    <col min="14597" max="14597" width="14.7109375" style="3" customWidth="1"/>
    <col min="14598" max="14598" width="12.7109375" style="3" customWidth="1"/>
    <col min="14599" max="14600" width="15.7109375" style="3" customWidth="1"/>
    <col min="14601" max="14849" width="9.140625" style="3"/>
    <col min="14850" max="14851" width="10.7109375" style="3" customWidth="1"/>
    <col min="14852" max="14852" width="47.7109375" style="3" customWidth="1"/>
    <col min="14853" max="14853" width="14.7109375" style="3" customWidth="1"/>
    <col min="14854" max="14854" width="12.7109375" style="3" customWidth="1"/>
    <col min="14855" max="14856" width="15.7109375" style="3" customWidth="1"/>
    <col min="14857" max="15105" width="9.140625" style="3"/>
    <col min="15106" max="15107" width="10.7109375" style="3" customWidth="1"/>
    <col min="15108" max="15108" width="47.7109375" style="3" customWidth="1"/>
    <col min="15109" max="15109" width="14.7109375" style="3" customWidth="1"/>
    <col min="15110" max="15110" width="12.7109375" style="3" customWidth="1"/>
    <col min="15111" max="15112" width="15.7109375" style="3" customWidth="1"/>
    <col min="15113" max="15361" width="9.140625" style="3"/>
    <col min="15362" max="15363" width="10.7109375" style="3" customWidth="1"/>
    <col min="15364" max="15364" width="47.7109375" style="3" customWidth="1"/>
    <col min="15365" max="15365" width="14.7109375" style="3" customWidth="1"/>
    <col min="15366" max="15366" width="12.7109375" style="3" customWidth="1"/>
    <col min="15367" max="15368" width="15.7109375" style="3" customWidth="1"/>
    <col min="15369" max="15617" width="9.140625" style="3"/>
    <col min="15618" max="15619" width="10.7109375" style="3" customWidth="1"/>
    <col min="15620" max="15620" width="47.7109375" style="3" customWidth="1"/>
    <col min="15621" max="15621" width="14.7109375" style="3" customWidth="1"/>
    <col min="15622" max="15622" width="12.7109375" style="3" customWidth="1"/>
    <col min="15623" max="15624" width="15.7109375" style="3" customWidth="1"/>
    <col min="15625" max="15873" width="9.140625" style="3"/>
    <col min="15874" max="15875" width="10.7109375" style="3" customWidth="1"/>
    <col min="15876" max="15876" width="47.7109375" style="3" customWidth="1"/>
    <col min="15877" max="15877" width="14.7109375" style="3" customWidth="1"/>
    <col min="15878" max="15878" width="12.7109375" style="3" customWidth="1"/>
    <col min="15879" max="15880" width="15.7109375" style="3" customWidth="1"/>
    <col min="15881" max="16129" width="9.140625" style="3"/>
    <col min="16130" max="16131" width="10.7109375" style="3" customWidth="1"/>
    <col min="16132" max="16132" width="47.7109375" style="3" customWidth="1"/>
    <col min="16133" max="16133" width="14.7109375" style="3" customWidth="1"/>
    <col min="16134" max="16134" width="12.7109375" style="3" customWidth="1"/>
    <col min="16135" max="16136" width="15.7109375" style="3" customWidth="1"/>
    <col min="16137" max="16384" width="9.140625" style="3"/>
  </cols>
  <sheetData>
    <row r="1" spans="2:8" ht="20.100000000000001" customHeight="1" x14ac:dyDescent="0.25">
      <c r="B1" s="4" t="s">
        <v>76</v>
      </c>
    </row>
    <row r="2" spans="2:8" s="8" customFormat="1" ht="15" customHeight="1" x14ac:dyDescent="0.25">
      <c r="B2" s="9" t="s">
        <v>1</v>
      </c>
      <c r="C2" s="44" t="s">
        <v>361</v>
      </c>
      <c r="E2" s="10"/>
      <c r="F2" s="30"/>
      <c r="G2" s="11"/>
      <c r="H2" s="31"/>
    </row>
    <row r="3" spans="2:8" s="8" customFormat="1" ht="20.100000000000001" customHeight="1" x14ac:dyDescent="0.25">
      <c r="B3" s="9" t="s">
        <v>2</v>
      </c>
      <c r="C3" s="44" t="s">
        <v>55</v>
      </c>
      <c r="D3" s="145" t="s">
        <v>3</v>
      </c>
      <c r="E3" s="145"/>
      <c r="F3" s="145"/>
      <c r="G3" s="145"/>
      <c r="H3" s="145"/>
    </row>
    <row r="4" spans="2:8" s="12" customFormat="1" ht="9.9499999999999993" customHeight="1" x14ac:dyDescent="0.25">
      <c r="B4" s="13"/>
      <c r="C4" s="13"/>
      <c r="D4" s="14"/>
      <c r="E4" s="13"/>
      <c r="F4" s="32"/>
      <c r="G4" s="15"/>
      <c r="H4" s="33"/>
    </row>
    <row r="5" spans="2:8" s="16" customFormat="1" ht="32.1" customHeight="1" thickBot="1" x14ac:dyDescent="0.3">
      <c r="B5" s="17" t="s">
        <v>4</v>
      </c>
      <c r="C5" s="17" t="s">
        <v>5</v>
      </c>
      <c r="D5" s="18" t="s">
        <v>6</v>
      </c>
      <c r="E5" s="17" t="s">
        <v>7</v>
      </c>
      <c r="F5" s="19" t="s">
        <v>8</v>
      </c>
      <c r="G5" s="20" t="s">
        <v>9</v>
      </c>
      <c r="H5" s="34" t="s">
        <v>10</v>
      </c>
    </row>
    <row r="6" spans="2:8" s="21" customFormat="1" ht="15" x14ac:dyDescent="0.25">
      <c r="B6" s="45"/>
      <c r="C6" s="45"/>
      <c r="D6" s="46" t="s">
        <v>362</v>
      </c>
      <c r="E6" s="45"/>
      <c r="F6" s="47"/>
      <c r="G6" s="48" t="s">
        <v>78</v>
      </c>
      <c r="H6" s="49">
        <f>+SUM(H9:H42)</f>
        <v>0</v>
      </c>
    </row>
    <row r="7" spans="2:8" ht="15" x14ac:dyDescent="0.25">
      <c r="B7" s="45"/>
      <c r="C7" s="55"/>
      <c r="D7" s="56"/>
      <c r="E7" s="55"/>
      <c r="F7" s="47"/>
      <c r="G7" s="50"/>
      <c r="H7" s="51"/>
    </row>
    <row r="8" spans="2:8" s="27" customFormat="1" ht="15" x14ac:dyDescent="0.25">
      <c r="B8" s="45"/>
      <c r="C8" s="45"/>
      <c r="D8" s="46" t="s">
        <v>363</v>
      </c>
      <c r="E8" s="45"/>
      <c r="F8" s="47"/>
      <c r="G8" s="53"/>
      <c r="H8" s="54"/>
    </row>
    <row r="9" spans="2:8" ht="38.25" x14ac:dyDescent="0.2">
      <c r="B9" s="55" t="s">
        <v>61</v>
      </c>
      <c r="C9" s="55" t="s">
        <v>196</v>
      </c>
      <c r="D9" s="58" t="s">
        <v>364</v>
      </c>
      <c r="E9" s="109" t="s">
        <v>259</v>
      </c>
      <c r="F9" s="111">
        <v>2</v>
      </c>
      <c r="G9" s="110">
        <v>0</v>
      </c>
      <c r="H9" s="110">
        <f>ROUND(F9*G9,2)</f>
        <v>0</v>
      </c>
    </row>
    <row r="10" spans="2:8" ht="15" x14ac:dyDescent="0.2">
      <c r="B10" s="55"/>
      <c r="C10" s="55"/>
      <c r="D10" s="58"/>
      <c r="E10" s="45"/>
      <c r="F10" s="111"/>
      <c r="G10" s="110"/>
      <c r="H10" s="110"/>
    </row>
    <row r="11" spans="2:8" ht="25.5" x14ac:dyDescent="0.2">
      <c r="B11" s="55" t="s">
        <v>43</v>
      </c>
      <c r="C11" s="55" t="s">
        <v>196</v>
      </c>
      <c r="D11" s="58" t="s">
        <v>365</v>
      </c>
      <c r="E11" s="109" t="s">
        <v>259</v>
      </c>
      <c r="F11" s="111">
        <v>100</v>
      </c>
      <c r="G11" s="110">
        <v>0</v>
      </c>
      <c r="H11" s="110">
        <f>ROUND(F11*G11,2)</f>
        <v>0</v>
      </c>
    </row>
    <row r="12" spans="2:8" ht="15" x14ac:dyDescent="0.2">
      <c r="B12" s="55"/>
      <c r="C12" s="55"/>
      <c r="D12" s="58"/>
      <c r="E12" s="109"/>
      <c r="F12" s="112"/>
      <c r="G12" s="50"/>
      <c r="H12" s="51"/>
    </row>
    <row r="13" spans="2:8" ht="25.5" x14ac:dyDescent="0.2">
      <c r="B13" s="55" t="s">
        <v>47</v>
      </c>
      <c r="C13" s="55" t="s">
        <v>196</v>
      </c>
      <c r="D13" s="58" t="s">
        <v>376</v>
      </c>
      <c r="E13" s="109" t="s">
        <v>259</v>
      </c>
      <c r="F13" s="111">
        <v>100</v>
      </c>
      <c r="G13" s="110">
        <v>0</v>
      </c>
      <c r="H13" s="110">
        <f>ROUND(G13*F13,2)</f>
        <v>0</v>
      </c>
    </row>
    <row r="14" spans="2:8" x14ac:dyDescent="0.2">
      <c r="B14" s="55"/>
      <c r="C14" s="55"/>
      <c r="D14" s="58"/>
      <c r="E14" s="109"/>
      <c r="F14" s="111"/>
      <c r="G14" s="110"/>
      <c r="H14" s="110"/>
    </row>
    <row r="15" spans="2:8" ht="25.5" x14ac:dyDescent="0.2">
      <c r="B15" s="55" t="s">
        <v>48</v>
      </c>
      <c r="C15" s="55" t="s">
        <v>196</v>
      </c>
      <c r="D15" s="58" t="s">
        <v>377</v>
      </c>
      <c r="E15" s="109" t="s">
        <v>259</v>
      </c>
      <c r="F15" s="111">
        <v>2</v>
      </c>
      <c r="G15" s="110">
        <v>0</v>
      </c>
      <c r="H15" s="110">
        <f>ROUND(G15*F15,2)</f>
        <v>0</v>
      </c>
    </row>
    <row r="16" spans="2:8" x14ac:dyDescent="0.2">
      <c r="B16" s="55"/>
      <c r="C16" s="55"/>
      <c r="D16" s="58"/>
      <c r="E16" s="109"/>
      <c r="F16" s="111"/>
      <c r="G16" s="110"/>
      <c r="H16" s="110"/>
    </row>
    <row r="17" spans="1:8" ht="38.25" x14ac:dyDescent="0.2">
      <c r="B17" s="55" t="s">
        <v>49</v>
      </c>
      <c r="C17" s="55" t="s">
        <v>196</v>
      </c>
      <c r="D17" s="58" t="s">
        <v>378</v>
      </c>
      <c r="E17" s="109" t="s">
        <v>300</v>
      </c>
      <c r="F17" s="111">
        <v>50</v>
      </c>
      <c r="G17" s="110">
        <v>0</v>
      </c>
      <c r="H17" s="110">
        <f>ROUND(G17*F17,2)</f>
        <v>0</v>
      </c>
    </row>
    <row r="18" spans="1:8" x14ac:dyDescent="0.2">
      <c r="B18" s="55"/>
      <c r="C18" s="55"/>
      <c r="D18" s="58"/>
      <c r="E18" s="109"/>
      <c r="F18" s="111"/>
      <c r="G18" s="110"/>
      <c r="H18" s="110"/>
    </row>
    <row r="19" spans="1:8" ht="38.25" x14ac:dyDescent="0.2">
      <c r="B19" s="55" t="s">
        <v>366</v>
      </c>
      <c r="C19" s="55" t="s">
        <v>196</v>
      </c>
      <c r="D19" s="58" t="s">
        <v>379</v>
      </c>
      <c r="E19" s="109" t="s">
        <v>259</v>
      </c>
      <c r="F19" s="111">
        <v>10</v>
      </c>
      <c r="G19" s="110">
        <v>0</v>
      </c>
      <c r="H19" s="110">
        <f>ROUND(G19*F19,2)</f>
        <v>0</v>
      </c>
    </row>
    <row r="20" spans="1:8" x14ac:dyDescent="0.2">
      <c r="B20" s="55"/>
      <c r="C20" s="55"/>
      <c r="D20" s="58"/>
      <c r="E20" s="109"/>
      <c r="F20" s="111"/>
      <c r="G20" s="110"/>
      <c r="H20" s="110"/>
    </row>
    <row r="21" spans="1:8" ht="25.5" x14ac:dyDescent="0.2">
      <c r="B21" s="55" t="s">
        <v>367</v>
      </c>
      <c r="C21" s="55" t="s">
        <v>196</v>
      </c>
      <c r="D21" s="58" t="s">
        <v>380</v>
      </c>
      <c r="E21" s="109" t="s">
        <v>259</v>
      </c>
      <c r="F21" s="111">
        <v>1</v>
      </c>
      <c r="G21" s="110">
        <v>0</v>
      </c>
      <c r="H21" s="110">
        <f>ROUND(G21*F21,2)</f>
        <v>0</v>
      </c>
    </row>
    <row r="22" spans="1:8" x14ac:dyDescent="0.2">
      <c r="B22" s="55"/>
      <c r="C22" s="55"/>
      <c r="D22" s="58"/>
      <c r="E22" s="109"/>
      <c r="F22" s="111"/>
      <c r="G22" s="110"/>
      <c r="H22" s="110"/>
    </row>
    <row r="23" spans="1:8" x14ac:dyDescent="0.2">
      <c r="B23" s="55" t="s">
        <v>368</v>
      </c>
      <c r="C23" s="55" t="s">
        <v>196</v>
      </c>
      <c r="D23" s="58" t="s">
        <v>381</v>
      </c>
      <c r="E23" s="109" t="s">
        <v>259</v>
      </c>
      <c r="F23" s="111">
        <v>2</v>
      </c>
      <c r="G23" s="110">
        <v>0</v>
      </c>
      <c r="H23" s="110">
        <f>ROUND(G23*F23,2)</f>
        <v>0</v>
      </c>
    </row>
    <row r="24" spans="1:8" x14ac:dyDescent="0.2">
      <c r="B24" s="55"/>
      <c r="C24" s="55"/>
      <c r="D24" s="58"/>
      <c r="E24" s="109"/>
      <c r="F24" s="111"/>
      <c r="G24" s="110"/>
      <c r="H24" s="110"/>
    </row>
    <row r="25" spans="1:8" x14ac:dyDescent="0.2">
      <c r="B25" s="55" t="s">
        <v>369</v>
      </c>
      <c r="C25" s="55" t="s">
        <v>196</v>
      </c>
      <c r="D25" s="58" t="s">
        <v>382</v>
      </c>
      <c r="E25" s="109" t="s">
        <v>259</v>
      </c>
      <c r="F25" s="111">
        <v>1</v>
      </c>
      <c r="G25" s="110">
        <v>0</v>
      </c>
      <c r="H25" s="110">
        <f>ROUND(G25*F25,2)</f>
        <v>0</v>
      </c>
    </row>
    <row r="26" spans="1:8" x14ac:dyDescent="0.2">
      <c r="A26" s="28"/>
      <c r="B26" s="55"/>
      <c r="C26" s="55"/>
      <c r="D26" s="56"/>
      <c r="E26" s="109"/>
      <c r="F26" s="111"/>
      <c r="G26" s="110"/>
      <c r="H26" s="110"/>
    </row>
    <row r="27" spans="1:8" x14ac:dyDescent="0.2">
      <c r="B27" s="55" t="s">
        <v>370</v>
      </c>
      <c r="C27" s="55" t="s">
        <v>196</v>
      </c>
      <c r="D27" s="61" t="s">
        <v>383</v>
      </c>
      <c r="E27" s="109" t="s">
        <v>259</v>
      </c>
      <c r="F27" s="111">
        <v>1</v>
      </c>
      <c r="G27" s="110">
        <v>0</v>
      </c>
      <c r="H27" s="110">
        <f>ROUND(G27*F27,2)</f>
        <v>0</v>
      </c>
    </row>
    <row r="28" spans="1:8" x14ac:dyDescent="0.2">
      <c r="B28" s="55"/>
      <c r="C28" s="55"/>
      <c r="D28" s="108" t="s">
        <v>384</v>
      </c>
      <c r="E28" s="109"/>
      <c r="F28" s="111"/>
      <c r="G28" s="110"/>
      <c r="H28" s="110"/>
    </row>
    <row r="29" spans="1:8" x14ac:dyDescent="0.2">
      <c r="B29" s="55"/>
      <c r="C29" s="55"/>
      <c r="D29" s="108" t="s">
        <v>385</v>
      </c>
      <c r="E29" s="109"/>
      <c r="F29" s="111"/>
      <c r="G29" s="110"/>
      <c r="H29" s="110"/>
    </row>
    <row r="30" spans="1:8" x14ac:dyDescent="0.2">
      <c r="B30" s="55"/>
      <c r="C30" s="55"/>
      <c r="D30" s="108" t="s">
        <v>386</v>
      </c>
      <c r="E30" s="109"/>
      <c r="F30" s="111"/>
      <c r="G30" s="110"/>
      <c r="H30" s="110"/>
    </row>
    <row r="31" spans="1:8" x14ac:dyDescent="0.2">
      <c r="B31" s="55"/>
      <c r="C31" s="55"/>
      <c r="D31" s="108" t="s">
        <v>387</v>
      </c>
      <c r="E31" s="109"/>
      <c r="F31" s="111"/>
      <c r="G31" s="110"/>
      <c r="H31" s="110"/>
    </row>
    <row r="32" spans="1:8" x14ac:dyDescent="0.2">
      <c r="B32" s="55"/>
      <c r="C32" s="55"/>
      <c r="D32" s="108" t="s">
        <v>388</v>
      </c>
      <c r="E32" s="109"/>
      <c r="F32" s="111"/>
      <c r="G32" s="110"/>
      <c r="H32" s="110"/>
    </row>
    <row r="33" spans="1:8" x14ac:dyDescent="0.2">
      <c r="B33" s="55"/>
      <c r="C33" s="55"/>
      <c r="D33" s="61"/>
      <c r="E33" s="109"/>
      <c r="F33" s="111"/>
      <c r="G33" s="110"/>
      <c r="H33" s="110"/>
    </row>
    <row r="34" spans="1:8" ht="25.5" x14ac:dyDescent="0.2">
      <c r="B34" s="55" t="s">
        <v>371</v>
      </c>
      <c r="C34" s="55" t="s">
        <v>196</v>
      </c>
      <c r="D34" s="61" t="s">
        <v>389</v>
      </c>
      <c r="E34" s="109" t="s">
        <v>259</v>
      </c>
      <c r="F34" s="111">
        <v>1</v>
      </c>
      <c r="G34" s="110">
        <v>0</v>
      </c>
      <c r="H34" s="110">
        <f>ROUND(G34*F34,2)</f>
        <v>0</v>
      </c>
    </row>
    <row r="35" spans="1:8" x14ac:dyDescent="0.2">
      <c r="B35" s="55"/>
      <c r="C35" s="55"/>
      <c r="D35" s="61"/>
      <c r="E35" s="109"/>
      <c r="F35" s="111"/>
      <c r="G35" s="110"/>
      <c r="H35" s="110"/>
    </row>
    <row r="36" spans="1:8" ht="38.25" x14ac:dyDescent="0.2">
      <c r="B36" s="55" t="s">
        <v>372</v>
      </c>
      <c r="C36" s="55" t="s">
        <v>196</v>
      </c>
      <c r="D36" s="61" t="s">
        <v>390</v>
      </c>
      <c r="E36" s="109" t="s">
        <v>259</v>
      </c>
      <c r="F36" s="111"/>
      <c r="G36" s="110"/>
      <c r="H36" s="110"/>
    </row>
    <row r="37" spans="1:8" x14ac:dyDescent="0.2">
      <c r="B37" s="55"/>
      <c r="C37" s="55"/>
      <c r="D37" s="61"/>
      <c r="E37" s="109"/>
      <c r="F37" s="111"/>
      <c r="G37" s="110"/>
      <c r="H37" s="110"/>
    </row>
    <row r="38" spans="1:8" ht="25.5" x14ac:dyDescent="0.2">
      <c r="B38" s="55" t="s">
        <v>373</v>
      </c>
      <c r="C38" s="55" t="s">
        <v>196</v>
      </c>
      <c r="D38" s="61" t="s">
        <v>391</v>
      </c>
      <c r="E38" s="109" t="s">
        <v>259</v>
      </c>
      <c r="F38" s="111">
        <v>2</v>
      </c>
      <c r="G38" s="110">
        <v>0</v>
      </c>
      <c r="H38" s="110">
        <f>ROUND(G38*F38,2)</f>
        <v>0</v>
      </c>
    </row>
    <row r="39" spans="1:8" x14ac:dyDescent="0.2">
      <c r="B39" s="55"/>
      <c r="C39" s="55"/>
      <c r="D39" s="61"/>
      <c r="E39" s="109"/>
      <c r="F39" s="111"/>
      <c r="G39" s="110"/>
      <c r="H39" s="110"/>
    </row>
    <row r="40" spans="1:8" ht="38.25" x14ac:dyDescent="0.2">
      <c r="B40" s="55" t="s">
        <v>374</v>
      </c>
      <c r="C40" s="55" t="s">
        <v>196</v>
      </c>
      <c r="D40" s="61" t="s">
        <v>392</v>
      </c>
      <c r="E40" s="109" t="s">
        <v>259</v>
      </c>
      <c r="F40" s="111">
        <v>1</v>
      </c>
      <c r="G40" s="110">
        <v>0</v>
      </c>
      <c r="H40" s="110">
        <f>ROUND(G40*F40,2)</f>
        <v>0</v>
      </c>
    </row>
    <row r="41" spans="1:8" x14ac:dyDescent="0.2">
      <c r="B41" s="55"/>
      <c r="C41" s="55"/>
      <c r="D41" s="61"/>
      <c r="E41" s="109"/>
      <c r="F41" s="111"/>
      <c r="G41" s="110"/>
      <c r="H41" s="110"/>
    </row>
    <row r="42" spans="1:8" x14ac:dyDescent="0.2">
      <c r="B42" s="55" t="s">
        <v>375</v>
      </c>
      <c r="C42" s="55" t="s">
        <v>196</v>
      </c>
      <c r="D42" s="61" t="s">
        <v>393</v>
      </c>
      <c r="E42" s="109" t="s">
        <v>259</v>
      </c>
      <c r="F42" s="111">
        <v>1</v>
      </c>
      <c r="G42" s="110">
        <v>0</v>
      </c>
      <c r="H42" s="110">
        <f>ROUND(G42*F42,2)</f>
        <v>0</v>
      </c>
    </row>
    <row r="43" spans="1:8" x14ac:dyDescent="0.2">
      <c r="B43" s="55"/>
      <c r="C43" s="55"/>
      <c r="D43" s="61"/>
      <c r="E43" s="109"/>
      <c r="F43" s="110"/>
      <c r="G43" s="110"/>
      <c r="H43" s="110"/>
    </row>
    <row r="44" spans="1:8" ht="15" x14ac:dyDescent="0.25">
      <c r="B44" s="45"/>
      <c r="C44" s="45"/>
      <c r="D44" s="52"/>
      <c r="E44" s="45"/>
      <c r="F44" s="47"/>
      <c r="G44" s="50"/>
      <c r="H44" s="51"/>
    </row>
    <row r="45" spans="1:8" ht="15" x14ac:dyDescent="0.25">
      <c r="A45" s="28"/>
      <c r="B45" s="45"/>
      <c r="C45" s="45"/>
      <c r="D45" s="107" t="str">
        <f>D6</f>
        <v>1 VARNOSTNI NAČRT</v>
      </c>
      <c r="E45" s="65">
        <f>H6</f>
        <v>0</v>
      </c>
      <c r="F45" s="47"/>
      <c r="G45" s="50"/>
      <c r="H45" s="51"/>
    </row>
    <row r="46" spans="1:8" s="27" customFormat="1" ht="15" x14ac:dyDescent="0.25">
      <c r="A46" s="37"/>
      <c r="B46" s="45"/>
      <c r="C46" s="45"/>
      <c r="D46" s="66" t="s">
        <v>14</v>
      </c>
      <c r="E46" s="67">
        <f>+SUM(E45:E45)</f>
        <v>0</v>
      </c>
      <c r="F46" s="47"/>
      <c r="G46" s="50"/>
      <c r="H46" s="51"/>
    </row>
    <row r="47" spans="1:8" ht="15" x14ac:dyDescent="0.25">
      <c r="A47" s="28"/>
      <c r="B47" s="45"/>
      <c r="C47" s="45"/>
      <c r="D47" s="66" t="s">
        <v>15</v>
      </c>
      <c r="E47" s="67">
        <f>0.22*E46</f>
        <v>0</v>
      </c>
      <c r="F47" s="47"/>
      <c r="G47" s="50"/>
      <c r="H47" s="51"/>
    </row>
    <row r="48" spans="1:8" s="27" customFormat="1" ht="15" x14ac:dyDescent="0.25">
      <c r="A48" s="37"/>
      <c r="B48" s="45"/>
      <c r="C48" s="45"/>
      <c r="D48" s="66" t="s">
        <v>16</v>
      </c>
      <c r="E48" s="67">
        <f>+SUM(E46:E47)</f>
        <v>0</v>
      </c>
      <c r="F48" s="47"/>
      <c r="G48" s="50"/>
      <c r="H48" s="51"/>
    </row>
    <row r="49" spans="1:8" ht="15" x14ac:dyDescent="0.25">
      <c r="A49" s="28"/>
      <c r="B49" s="55"/>
      <c r="C49" s="55"/>
      <c r="D49" s="58"/>
      <c r="E49" s="55"/>
      <c r="F49" s="47"/>
      <c r="G49" s="50"/>
      <c r="H49" s="51"/>
    </row>
  </sheetData>
  <mergeCells count="1">
    <mergeCell ref="D3:H3"/>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Rekapitulacija</vt:lpstr>
      <vt:lpstr>0 2 Načrt nadst. na peronih</vt:lpstr>
      <vt:lpstr>PRESLEDEK_1</vt:lpstr>
      <vt:lpstr>3 1 Načrt elektroinst</vt:lpstr>
      <vt:lpstr>PRESLEDEK_2</vt:lpstr>
      <vt:lpstr>3 2 Katodna in ozemljitev</vt:lpstr>
      <vt:lpstr>PRESLEDEK_3</vt:lpstr>
      <vt:lpstr>9 1 vodenje prom</vt:lpstr>
      <vt:lpstr>PRESLEDEK_4</vt:lpstr>
      <vt:lpstr>11 1 Teh_izvedbe</vt:lpstr>
      <vt:lpstr>PRESLEDEK_5</vt:lpstr>
      <vt:lpstr>11 2 Varnostni načrt</vt:lpstr>
      <vt:lpstr>'0 2 Načrt nadst. na peronih'!Področje_tiskanja</vt:lpstr>
      <vt:lpstr>'11 1 Teh_izvedbe'!Področje_tiskanja</vt:lpstr>
      <vt:lpstr>'11 2 Varnostni načrt'!Področje_tiskanja</vt:lpstr>
      <vt:lpstr>'3 1 Načrt elektroinst'!Področje_tiskanja</vt:lpstr>
      <vt:lpstr>'3 2 Katodna in ozemljitev'!Področje_tiskanja</vt:lpstr>
      <vt:lpstr>'9 1 vodenje prom'!Področje_tiskanja</vt:lpstr>
      <vt:lpstr>'0 2 Načrt nadst. na peronih'!Tiskanje_naslovov</vt:lpstr>
      <vt:lpstr>'11 1 Teh_izvedbe'!Tiskanje_naslovov</vt:lpstr>
      <vt:lpstr>'11 2 Varnostni načrt'!Tiskanje_naslovov</vt:lpstr>
      <vt:lpstr>'3 1 Načrt elektroinst'!Tiskanje_naslovov</vt:lpstr>
      <vt:lpstr>'3 2 Katodna in ozemljitev'!Tiskanje_naslovov</vt:lpstr>
      <vt:lpstr>'9 1 vodenje prom'!Tiskanje_naslovov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Matevž Fak</dc:creator>
  <cp:lastModifiedBy>Matevž</cp:lastModifiedBy>
  <cp:lastPrinted>2022-05-26T09:15:40Z</cp:lastPrinted>
  <dcterms:created xsi:type="dcterms:W3CDTF">2016-11-21T07:38:25Z</dcterms:created>
  <dcterms:modified xsi:type="dcterms:W3CDTF">2022-06-02T07:16:39Z</dcterms:modified>
</cp:coreProperties>
</file>